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8190" firstSheet="2" activeTab="3"/>
  </bookViews>
  <sheets>
    <sheet name="18-10-2010" sheetId="10" state="hidden" r:id="rId1"/>
    <sheet name="10-10-2010" sheetId="1" state="hidden" r:id="rId2"/>
    <sheet name="DB" sheetId="12" r:id="rId3"/>
    <sheet name="Sheet2" sheetId="14" r:id="rId4"/>
  </sheets>
  <definedNames>
    <definedName name="_xlnm._FilterDatabase" localSheetId="2" hidden="1">DB!$A$16:$K$35</definedName>
    <definedName name="_xlnm.Print_Area" localSheetId="0">'18-10-2010'!$A$2:$S$29</definedName>
    <definedName name="_xlnm.Print_Area" localSheetId="2">DB!$A$16:$H$25</definedName>
  </definedNames>
  <calcPr calcId="144525"/>
</workbook>
</file>

<file path=xl/calcChain.xml><?xml version="1.0" encoding="utf-8"?>
<calcChain xmlns="http://schemas.openxmlformats.org/spreadsheetml/2006/main">
  <c r="B18" i="14" l="1" a="1"/>
  <c r="B18" i="14" s="1"/>
  <c r="B6" i="14" a="1"/>
  <c r="B6" i="14" s="1"/>
  <c r="F17" i="14" a="1"/>
  <c r="F17" i="14" s="1"/>
  <c r="F18" i="14" a="1"/>
  <c r="F18" i="14" s="1"/>
  <c r="F19" i="14" a="1"/>
  <c r="F19" i="14" s="1"/>
  <c r="F20" i="14" a="1"/>
  <c r="F20" i="14" s="1"/>
  <c r="E17" i="14" a="1"/>
  <c r="E17" i="14" s="1"/>
  <c r="E18" i="14" a="1"/>
  <c r="E18" i="14" s="1"/>
  <c r="E19" i="14" a="1"/>
  <c r="E19" i="14" s="1"/>
  <c r="E20" i="14" a="1"/>
  <c r="E20" i="14" s="1"/>
  <c r="D17" i="14" a="1"/>
  <c r="D17" i="14" s="1"/>
  <c r="D18" i="14" a="1"/>
  <c r="D18" i="14" s="1"/>
  <c r="D19" i="14" a="1"/>
  <c r="D19" i="14" s="1"/>
  <c r="D20" i="14" a="1"/>
  <c r="D20" i="14" s="1"/>
  <c r="C17" i="14" a="1"/>
  <c r="C17" i="14" s="1"/>
  <c r="C18" i="14" a="1"/>
  <c r="C18" i="14" s="1"/>
  <c r="C19" i="14" a="1"/>
  <c r="C19" i="14" s="1"/>
  <c r="C20" i="14" a="1"/>
  <c r="C20" i="14" s="1"/>
  <c r="B19" i="14" a="1"/>
  <c r="B19" i="14" s="1"/>
  <c r="B20" i="14" a="1"/>
  <c r="B20" i="14" s="1"/>
  <c r="B17" i="14" a="1"/>
  <c r="B17" i="14" s="1"/>
  <c r="F7" i="14" a="1"/>
  <c r="F7" i="14" s="1"/>
  <c r="F8" i="14" a="1"/>
  <c r="F8" i="14" s="1"/>
  <c r="F9" i="14" a="1"/>
  <c r="F9" i="14" s="1"/>
  <c r="F10" i="14" a="1"/>
  <c r="F10" i="14" s="1"/>
  <c r="F11" i="14" a="1"/>
  <c r="F11" i="14" s="1"/>
  <c r="F12" i="14" a="1"/>
  <c r="F12" i="14" s="1"/>
  <c r="F13" i="14" a="1"/>
  <c r="F13" i="14" s="1"/>
  <c r="F14" i="14" a="1"/>
  <c r="F14" i="14" s="1"/>
  <c r="F15" i="14" a="1"/>
  <c r="F15" i="14" s="1"/>
  <c r="F16" i="14" a="1"/>
  <c r="F16" i="14" s="1"/>
  <c r="E7" i="14" a="1"/>
  <c r="E7" i="14" s="1"/>
  <c r="E8" i="14" a="1"/>
  <c r="E8" i="14" s="1"/>
  <c r="E9" i="14" a="1"/>
  <c r="E9" i="14" s="1"/>
  <c r="E10" i="14" a="1"/>
  <c r="E10" i="14" s="1"/>
  <c r="E11" i="14" a="1"/>
  <c r="E11" i="14" s="1"/>
  <c r="E12" i="14" a="1"/>
  <c r="E12" i="14" s="1"/>
  <c r="E13" i="14" a="1"/>
  <c r="E13" i="14" s="1"/>
  <c r="E14" i="14" a="1"/>
  <c r="E14" i="14" s="1"/>
  <c r="E15" i="14" a="1"/>
  <c r="E15" i="14" s="1"/>
  <c r="E16" i="14" a="1"/>
  <c r="E16" i="14" s="1"/>
  <c r="D7" i="14" a="1"/>
  <c r="D7" i="14" s="1"/>
  <c r="D8" i="14" a="1"/>
  <c r="D8" i="14" s="1"/>
  <c r="D9" i="14" a="1"/>
  <c r="D9" i="14" s="1"/>
  <c r="D10" i="14" a="1"/>
  <c r="D10" i="14" s="1"/>
  <c r="D11" i="14" a="1"/>
  <c r="D11" i="14" s="1"/>
  <c r="D12" i="14" a="1"/>
  <c r="D12" i="14" s="1"/>
  <c r="D13" i="14" a="1"/>
  <c r="D13" i="14" s="1"/>
  <c r="D14" i="14" a="1"/>
  <c r="D14" i="14" s="1"/>
  <c r="D15" i="14" a="1"/>
  <c r="D15" i="14" s="1"/>
  <c r="D16" i="14" a="1"/>
  <c r="D16" i="14" s="1"/>
  <c r="C7" i="14" a="1"/>
  <c r="C7" i="14" s="1"/>
  <c r="C8" i="14" a="1"/>
  <c r="C8" i="14" s="1"/>
  <c r="C9" i="14" a="1"/>
  <c r="C9" i="14" s="1"/>
  <c r="C10" i="14" a="1"/>
  <c r="C10" i="14" s="1"/>
  <c r="C11" i="14" a="1"/>
  <c r="C11" i="14" s="1"/>
  <c r="C12" i="14" a="1"/>
  <c r="C12" i="14" s="1"/>
  <c r="C13" i="14" a="1"/>
  <c r="C13" i="14" s="1"/>
  <c r="C14" i="14" a="1"/>
  <c r="C14" i="14" s="1"/>
  <c r="C15" i="14" a="1"/>
  <c r="C15" i="14" s="1"/>
  <c r="C16" i="14" a="1"/>
  <c r="C16" i="14" s="1"/>
  <c r="B7" i="14" a="1"/>
  <c r="B7" i="14" s="1"/>
  <c r="B8" i="14" a="1"/>
  <c r="B8" i="14" s="1"/>
  <c r="B9" i="14" a="1"/>
  <c r="B9" i="14" s="1"/>
  <c r="B10" i="14" a="1"/>
  <c r="B10" i="14" s="1"/>
  <c r="B11" i="14" a="1"/>
  <c r="B11" i="14" s="1"/>
  <c r="B12" i="14" a="1"/>
  <c r="B12" i="14" s="1"/>
  <c r="B13" i="14" a="1"/>
  <c r="B13" i="14" s="1"/>
  <c r="B14" i="14" a="1"/>
  <c r="B14" i="14" s="1"/>
  <c r="B15" i="14" a="1"/>
  <c r="B15" i="14" s="1"/>
  <c r="B16" i="14" a="1"/>
  <c r="B16" i="14" s="1"/>
  <c r="F6" i="14" a="1"/>
  <c r="F6" i="14" s="1"/>
  <c r="E6" i="14" a="1"/>
  <c r="E6" i="14" s="1"/>
  <c r="D6" i="14" a="1"/>
  <c r="D6" i="14" s="1"/>
  <c r="C6" i="14" a="1"/>
  <c r="C6" i="14" s="1"/>
  <c r="F13" i="12" l="1"/>
  <c r="H13" i="12" s="1"/>
  <c r="E13" i="12"/>
  <c r="F12" i="12"/>
  <c r="H12" i="12" s="1"/>
  <c r="E12" i="12"/>
  <c r="F11" i="12"/>
  <c r="H11" i="12" s="1"/>
  <c r="E11" i="12"/>
  <c r="F10" i="12"/>
  <c r="E10" i="12"/>
  <c r="C10" i="12"/>
  <c r="H10" i="12" s="1"/>
  <c r="F9" i="12"/>
  <c r="H9" i="12" s="1"/>
  <c r="E9" i="12"/>
  <c r="F8" i="12"/>
  <c r="H8" i="12" s="1"/>
  <c r="E8" i="12"/>
  <c r="F7" i="12"/>
  <c r="H7" i="12" s="1"/>
  <c r="E7" i="12"/>
  <c r="F6" i="12"/>
  <c r="H6" i="12" s="1"/>
  <c r="E6" i="12"/>
  <c r="F5" i="12"/>
  <c r="H5" i="12" s="1"/>
  <c r="E5" i="12"/>
  <c r="F4" i="12"/>
  <c r="H4" i="12" s="1"/>
  <c r="E4" i="12"/>
  <c r="F3" i="12"/>
  <c r="H3" i="12" s="1"/>
  <c r="E3" i="12"/>
  <c r="G8" i="12" l="1"/>
  <c r="G9" i="12"/>
  <c r="I9" i="12" s="1"/>
  <c r="G5" i="12"/>
  <c r="I5" i="12" s="1"/>
  <c r="G6" i="12"/>
  <c r="I6" i="12" s="1"/>
  <c r="G7" i="12"/>
  <c r="G3" i="12"/>
  <c r="G4" i="12"/>
  <c r="I3" i="12"/>
  <c r="I4" i="12"/>
  <c r="I7" i="12"/>
  <c r="I8" i="12"/>
  <c r="G10" i="12"/>
  <c r="G11" i="12"/>
  <c r="J11" i="12" s="1"/>
  <c r="G12" i="12"/>
  <c r="G13" i="12"/>
  <c r="I13" i="12" s="1"/>
  <c r="I10" i="12"/>
  <c r="J10" i="12" s="1"/>
  <c r="I11" i="12"/>
  <c r="I12" i="12"/>
  <c r="K10" i="12" l="1"/>
  <c r="B9" i="10" l="1"/>
  <c r="N14" i="10" l="1"/>
  <c r="N17" i="10" s="1"/>
  <c r="O14" i="10"/>
  <c r="I6" i="10"/>
  <c r="J6" i="10" s="1"/>
  <c r="I8" i="10"/>
  <c r="H14" i="10"/>
  <c r="B14" i="10"/>
  <c r="C8" i="10"/>
  <c r="C12" i="10" s="1"/>
  <c r="C6" i="10"/>
  <c r="Q28" i="10"/>
  <c r="Q25" i="10"/>
  <c r="P25" i="10" s="1"/>
  <c r="P21" i="10"/>
  <c r="R17" i="10"/>
  <c r="Q17" i="10"/>
  <c r="Q19" i="10" s="1"/>
  <c r="L17" i="10"/>
  <c r="K17" i="10"/>
  <c r="I17" i="10"/>
  <c r="C17" i="10"/>
  <c r="S16" i="10"/>
  <c r="P16" i="10"/>
  <c r="M16" i="10"/>
  <c r="J16" i="10"/>
  <c r="E16" i="10"/>
  <c r="G16" i="10" s="1"/>
  <c r="D16" i="10"/>
  <c r="P15" i="10"/>
  <c r="D15" i="10"/>
  <c r="S14" i="10"/>
  <c r="O17" i="10"/>
  <c r="P14" i="10"/>
  <c r="P17" i="10" s="1"/>
  <c r="M14" i="10"/>
  <c r="J14" i="10"/>
  <c r="J17" i="10" s="1"/>
  <c r="F17" i="10"/>
  <c r="E17" i="10"/>
  <c r="D14" i="10"/>
  <c r="S13" i="10"/>
  <c r="S17" i="10" s="1"/>
  <c r="P13" i="10"/>
  <c r="M13" i="10"/>
  <c r="J13" i="10"/>
  <c r="G13" i="10"/>
  <c r="B13" i="10"/>
  <c r="D13" i="10" s="1"/>
  <c r="D17" i="10" s="1"/>
  <c r="R12" i="10"/>
  <c r="Q12" i="10"/>
  <c r="O12" i="10"/>
  <c r="N12" i="10"/>
  <c r="L12" i="10"/>
  <c r="K12" i="10"/>
  <c r="H12" i="10"/>
  <c r="F12" i="10"/>
  <c r="B12" i="10"/>
  <c r="S11" i="10"/>
  <c r="P11" i="10"/>
  <c r="M11" i="10"/>
  <c r="J11" i="10"/>
  <c r="G11" i="10"/>
  <c r="D11" i="10"/>
  <c r="S10" i="10"/>
  <c r="P10" i="10"/>
  <c r="M10" i="10"/>
  <c r="J10" i="10"/>
  <c r="G10" i="10"/>
  <c r="D10" i="10"/>
  <c r="S9" i="10"/>
  <c r="P9" i="10"/>
  <c r="M9" i="10"/>
  <c r="J9" i="10"/>
  <c r="G9" i="10"/>
  <c r="D9" i="10"/>
  <c r="S8" i="10"/>
  <c r="P8" i="10"/>
  <c r="M8" i="10"/>
  <c r="J8" i="10"/>
  <c r="G8" i="10"/>
  <c r="D8" i="10"/>
  <c r="S7" i="10"/>
  <c r="P7" i="10"/>
  <c r="M7" i="10"/>
  <c r="J7" i="10"/>
  <c r="G7" i="10"/>
  <c r="D7" i="10"/>
  <c r="S6" i="10"/>
  <c r="S12" i="10" s="1"/>
  <c r="P6" i="10"/>
  <c r="M6" i="10"/>
  <c r="I12" i="10"/>
  <c r="E12" i="10"/>
  <c r="L19" i="10" l="1"/>
  <c r="R19" i="10"/>
  <c r="N28" i="10"/>
  <c r="N29" i="10" s="1"/>
  <c r="O19" i="10"/>
  <c r="P12" i="10"/>
  <c r="P19" i="10" s="1"/>
  <c r="P20" i="10" s="1"/>
  <c r="N19" i="10"/>
  <c r="M17" i="10"/>
  <c r="M12" i="10"/>
  <c r="K19" i="10"/>
  <c r="K24" i="10" s="1"/>
  <c r="J12" i="10"/>
  <c r="J19" i="10" s="1"/>
  <c r="J20" i="10" s="1"/>
  <c r="F19" i="10"/>
  <c r="E19" i="10"/>
  <c r="I19" i="10"/>
  <c r="M19" i="10"/>
  <c r="M20" i="10" s="1"/>
  <c r="S19" i="10"/>
  <c r="S20" i="10" s="1"/>
  <c r="C19" i="10"/>
  <c r="G6" i="10"/>
  <c r="G12" i="10" s="1"/>
  <c r="B17" i="10"/>
  <c r="B19" i="10" s="1"/>
  <c r="H17" i="10"/>
  <c r="H19" i="10" s="1"/>
  <c r="D6" i="10"/>
  <c r="D12" i="10" s="1"/>
  <c r="D19" i="10" s="1"/>
  <c r="D20" i="10" s="1"/>
  <c r="G14" i="10"/>
  <c r="G17" i="10" s="1"/>
  <c r="G19" i="10" s="1"/>
  <c r="G20" i="10" s="1"/>
  <c r="K22" i="1" l="1"/>
  <c r="Q28" i="1"/>
  <c r="Q25" i="1"/>
  <c r="P25" i="1" s="1"/>
  <c r="P21" i="1"/>
  <c r="R17" i="1"/>
  <c r="Q17" i="1"/>
  <c r="L17" i="1"/>
  <c r="L19" i="1" s="1"/>
  <c r="K17" i="1"/>
  <c r="I17" i="1"/>
  <c r="C17" i="1"/>
  <c r="S16" i="1"/>
  <c r="P16" i="1"/>
  <c r="M16" i="1"/>
  <c r="J16" i="1"/>
  <c r="E16" i="1"/>
  <c r="G16" i="1" s="1"/>
  <c r="D16" i="1"/>
  <c r="P15" i="1"/>
  <c r="D15" i="1"/>
  <c r="S14" i="1"/>
  <c r="O14" i="1"/>
  <c r="O17" i="1" s="1"/>
  <c r="N14" i="1"/>
  <c r="P14" i="1" s="1"/>
  <c r="M14" i="1"/>
  <c r="H14" i="1"/>
  <c r="H17" i="1" s="1"/>
  <c r="F14" i="1"/>
  <c r="F17" i="1" s="1"/>
  <c r="E14" i="1"/>
  <c r="E17" i="1" s="1"/>
  <c r="B14" i="1"/>
  <c r="D14" i="1" s="1"/>
  <c r="S13" i="1"/>
  <c r="P13" i="1"/>
  <c r="M13" i="1"/>
  <c r="J13" i="1"/>
  <c r="G13" i="1"/>
  <c r="B13" i="1"/>
  <c r="B17" i="1" s="1"/>
  <c r="B19" i="1" s="1"/>
  <c r="R12" i="1"/>
  <c r="Q12" i="1"/>
  <c r="O12" i="1"/>
  <c r="N12" i="1"/>
  <c r="L12" i="1"/>
  <c r="K12" i="1"/>
  <c r="B12" i="1"/>
  <c r="S11" i="1"/>
  <c r="P11" i="1"/>
  <c r="M11" i="1"/>
  <c r="J11" i="1"/>
  <c r="G11" i="1"/>
  <c r="D11" i="1"/>
  <c r="S10" i="1"/>
  <c r="P10" i="1"/>
  <c r="M10" i="1"/>
  <c r="J10" i="1"/>
  <c r="G10" i="1"/>
  <c r="D10" i="1"/>
  <c r="S9" i="1"/>
  <c r="P9" i="1"/>
  <c r="M9" i="1"/>
  <c r="J9" i="1"/>
  <c r="G9" i="1"/>
  <c r="D9" i="1"/>
  <c r="S8" i="1"/>
  <c r="P8" i="1"/>
  <c r="M8" i="1"/>
  <c r="J8" i="1"/>
  <c r="G8" i="1"/>
  <c r="C8" i="1"/>
  <c r="D8" i="1" s="1"/>
  <c r="S7" i="1"/>
  <c r="P7" i="1"/>
  <c r="M7" i="1"/>
  <c r="J7" i="1"/>
  <c r="G7" i="1"/>
  <c r="D7" i="1"/>
  <c r="S6" i="1"/>
  <c r="P6" i="1"/>
  <c r="M6" i="1"/>
  <c r="I6" i="1"/>
  <c r="I12" i="1" s="1"/>
  <c r="H6" i="1"/>
  <c r="H12" i="1" s="1"/>
  <c r="F6" i="1"/>
  <c r="F12" i="1" s="1"/>
  <c r="E6" i="1"/>
  <c r="C6" i="1"/>
  <c r="C12" i="1" s="1"/>
  <c r="P17" i="1" l="1"/>
  <c r="Q19" i="1"/>
  <c r="G6" i="1"/>
  <c r="G12" i="1" s="1"/>
  <c r="S12" i="1"/>
  <c r="M17" i="1"/>
  <c r="S17" i="1"/>
  <c r="S19" i="1" s="1"/>
  <c r="S20" i="1" s="1"/>
  <c r="F19" i="1"/>
  <c r="C19" i="1"/>
  <c r="N17" i="1"/>
  <c r="N19" i="1" s="1"/>
  <c r="R19" i="1"/>
  <c r="N28" i="1"/>
  <c r="N29" i="1" s="1"/>
  <c r="O19" i="1"/>
  <c r="P12" i="1"/>
  <c r="P19" i="1" s="1"/>
  <c r="P20" i="1" s="1"/>
  <c r="M12" i="1"/>
  <c r="M19" i="1" s="1"/>
  <c r="M20" i="1" s="1"/>
  <c r="K19" i="1"/>
  <c r="K24" i="1" s="1"/>
  <c r="H19" i="1"/>
  <c r="I19" i="1"/>
  <c r="D6" i="1"/>
  <c r="D12" i="1" s="1"/>
  <c r="J6" i="1"/>
  <c r="J12" i="1" s="1"/>
  <c r="E12" i="1"/>
  <c r="E19" i="1" s="1"/>
  <c r="D13" i="1"/>
  <c r="D17" i="1" s="1"/>
  <c r="G14" i="1"/>
  <c r="G17" i="1" s="1"/>
  <c r="G19" i="1" s="1"/>
  <c r="G20" i="1" s="1"/>
  <c r="J14" i="1"/>
  <c r="J17" i="1" s="1"/>
  <c r="J19" i="1" s="1"/>
  <c r="J20" i="1" s="1"/>
  <c r="D19" i="1" l="1"/>
  <c r="D20" i="1" s="1"/>
</calcChain>
</file>

<file path=xl/sharedStrings.xml><?xml version="1.0" encoding="utf-8"?>
<sst xmlns="http://schemas.openxmlformats.org/spreadsheetml/2006/main" count="258" uniqueCount="71">
  <si>
    <t xml:space="preserve">موقف البنوك في </t>
  </si>
  <si>
    <t xml:space="preserve">شركة نوفابارك القاهرة </t>
  </si>
  <si>
    <t>شركة الاسكندرية والسعودية</t>
  </si>
  <si>
    <t>الشركة العربية للاستثمارات</t>
  </si>
  <si>
    <t>شركة التيسير للتمويل العقارى</t>
  </si>
  <si>
    <t>شركة النيل للفنادق</t>
  </si>
  <si>
    <t xml:space="preserve">الشركة المصرية للتنمية و المشروعات العقارية </t>
  </si>
  <si>
    <t>بيان</t>
  </si>
  <si>
    <t xml:space="preserve">بالجنيه المصرى </t>
  </si>
  <si>
    <t xml:space="preserve">بالدولار الامريكى </t>
  </si>
  <si>
    <t>الاجمالى $$</t>
  </si>
  <si>
    <t xml:space="preserve">الاجمالى $$ </t>
  </si>
  <si>
    <t>حساب جاري</t>
  </si>
  <si>
    <t>شيكات تحت التصيل</t>
  </si>
  <si>
    <t xml:space="preserve">ودائع </t>
  </si>
  <si>
    <t xml:space="preserve">وثائق جومان </t>
  </si>
  <si>
    <t>اذون خزانة</t>
  </si>
  <si>
    <t xml:space="preserve">ارباح </t>
  </si>
  <si>
    <t>اجمالي الارصدة المتاحة</t>
  </si>
  <si>
    <t>ودائع الصيانة</t>
  </si>
  <si>
    <t>اوراق دفع</t>
  </si>
  <si>
    <t>ضمانة ايكون</t>
  </si>
  <si>
    <t xml:space="preserve">اقساط القرض و الفوائد </t>
  </si>
  <si>
    <t>اجمالي الاستخدامات حتي 10-10-2010</t>
  </si>
  <si>
    <t xml:space="preserve">المتاح </t>
  </si>
  <si>
    <t>المتاح بالمعادل</t>
  </si>
  <si>
    <t>رصيد القرض</t>
  </si>
  <si>
    <t xml:space="preserve">رصيد القرض بالجنيه المصرى </t>
  </si>
  <si>
    <t xml:space="preserve">رصيد القرض بالدولار الامريكى </t>
  </si>
  <si>
    <t>فوائد القرض المؤجلة</t>
  </si>
  <si>
    <t xml:space="preserve">رصيد القرض </t>
  </si>
  <si>
    <t xml:space="preserve">المتاح من الشريحة الثالثة </t>
  </si>
  <si>
    <t>المبلغ</t>
  </si>
  <si>
    <t>المستفيد</t>
  </si>
  <si>
    <t>رقم الشيك</t>
  </si>
  <si>
    <t>صندوق الضمان</t>
  </si>
  <si>
    <t>الهيئة العامة للرقابة</t>
  </si>
  <si>
    <t>دولار</t>
  </si>
  <si>
    <t>نوفابارك</t>
  </si>
  <si>
    <t>الشركة</t>
  </si>
  <si>
    <t>العملة</t>
  </si>
  <si>
    <t>الحساب</t>
  </si>
  <si>
    <t>تاريخ الشيك</t>
  </si>
  <si>
    <t>مجدى حشيش</t>
  </si>
  <si>
    <t>الشركة العربية</t>
  </si>
  <si>
    <t>جنية</t>
  </si>
  <si>
    <t>يورو</t>
  </si>
  <si>
    <t>صرف</t>
  </si>
  <si>
    <t>الرصيد</t>
  </si>
  <si>
    <t>التيسير للتمويل العقارى</t>
  </si>
  <si>
    <t>الاسكندرية و السعودية</t>
  </si>
  <si>
    <t>ايكون</t>
  </si>
  <si>
    <t>النيل</t>
  </si>
  <si>
    <t>الرصيد بعد الصرف</t>
  </si>
  <si>
    <t>الرصيد المتاح</t>
  </si>
  <si>
    <t>اوراق دفع لم تصرف</t>
  </si>
  <si>
    <t>اجمالي الاستخدامات حتي 18-10-2010</t>
  </si>
  <si>
    <t>العربى الافريقى</t>
  </si>
  <si>
    <t>البنك</t>
  </si>
  <si>
    <t>تاريخ الصرف من البنك</t>
  </si>
  <si>
    <t>ملاحظات</t>
  </si>
  <si>
    <t>ضرائب الشركات المساهمة</t>
  </si>
  <si>
    <t>هشام عبد الواحد</t>
  </si>
  <si>
    <t>ضرائب</t>
  </si>
  <si>
    <t>نور لشبكة المعلومات</t>
  </si>
  <si>
    <t>المتضامنون للمحاسبة والمراجعة</t>
  </si>
  <si>
    <t>لم يصرف</t>
  </si>
  <si>
    <t>م</t>
  </si>
  <si>
    <t>من</t>
  </si>
  <si>
    <t>الى</t>
  </si>
  <si>
    <t>اريد ترحيل الشيكات من شيت DB بالشروط الموجوده بالخلايا الزرقاء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</si>
</sst>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[$$-C09]#,##0.000"/>
    <numFmt numFmtId="165" formatCode="[$$-C09]#,##0.00"/>
    <numFmt numFmtId="166" formatCode="#,##0.00_-"/>
    <numFmt numFmtId="167" formatCode="[$$-C09]#,##0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164" fontId="0" fillId="0" borderId="0"/>
    <xf numFmtId="43" fontId="4" fillId="0" borderId="0" applyFont="0" applyFill="0" applyBorder="0" applyAlignment="0" applyProtection="0"/>
  </cellStyleXfs>
  <cellXfs count="175">
    <xf numFmtId="164" fontId="0" fillId="0" borderId="0" xfId="0"/>
    <xf numFmtId="164" fontId="0" fillId="2" borderId="0" xfId="0" applyFill="1"/>
    <xf numFmtId="164" fontId="0" fillId="0" borderId="0" xfId="0" applyBorder="1"/>
    <xf numFmtId="164" fontId="1" fillId="2" borderId="0" xfId="0" applyFont="1" applyFill="1" applyAlignment="1">
      <alignment horizontal="center"/>
    </xf>
    <xf numFmtId="14" fontId="1" fillId="2" borderId="0" xfId="0" applyNumberFormat="1" applyFont="1" applyFill="1" applyAlignment="1">
      <alignment horizontal="center"/>
    </xf>
    <xf numFmtId="14" fontId="0" fillId="2" borderId="0" xfId="0" applyNumberFormat="1" applyFill="1"/>
    <xf numFmtId="164" fontId="0" fillId="0" borderId="1" xfId="0" applyBorder="1"/>
    <xf numFmtId="164" fontId="1" fillId="3" borderId="9" xfId="0" applyFont="1" applyFill="1" applyBorder="1" applyAlignment="1">
      <alignment horizontal="center"/>
    </xf>
    <xf numFmtId="164" fontId="1" fillId="3" borderId="10" xfId="0" applyFont="1" applyFill="1" applyBorder="1" applyAlignment="1">
      <alignment horizontal="center"/>
    </xf>
    <xf numFmtId="164" fontId="1" fillId="3" borderId="11" xfId="0" applyFont="1" applyFill="1" applyBorder="1" applyAlignment="1">
      <alignment horizontal="center"/>
    </xf>
    <xf numFmtId="164" fontId="1" fillId="3" borderId="12" xfId="0" applyFont="1" applyFill="1" applyBorder="1" applyAlignment="1">
      <alignment horizontal="center"/>
    </xf>
    <xf numFmtId="164" fontId="1" fillId="3" borderId="13" xfId="0" applyFont="1" applyFill="1" applyBorder="1" applyAlignment="1">
      <alignment horizontal="center"/>
    </xf>
    <xf numFmtId="164" fontId="1" fillId="3" borderId="14" xfId="0" applyFont="1" applyFill="1" applyBorder="1" applyAlignment="1">
      <alignment horizontal="center"/>
    </xf>
    <xf numFmtId="164" fontId="1" fillId="4" borderId="9" xfId="0" applyFont="1" applyFill="1" applyBorder="1" applyAlignment="1">
      <alignment horizontal="center"/>
    </xf>
    <xf numFmtId="3" fontId="1" fillId="4" borderId="10" xfId="0" applyNumberFormat="1" applyFont="1" applyFill="1" applyBorder="1" applyAlignment="1">
      <alignment horizontal="center"/>
    </xf>
    <xf numFmtId="165" fontId="1" fillId="4" borderId="10" xfId="0" applyNumberFormat="1" applyFont="1" applyFill="1" applyBorder="1" applyAlignment="1">
      <alignment horizontal="center"/>
    </xf>
    <xf numFmtId="165" fontId="1" fillId="4" borderId="11" xfId="0" applyNumberFormat="1" applyFont="1" applyFill="1" applyBorder="1" applyAlignment="1">
      <alignment horizontal="center"/>
    </xf>
    <xf numFmtId="3" fontId="1" fillId="4" borderId="9" xfId="0" applyNumberFormat="1" applyFont="1" applyFill="1" applyBorder="1" applyAlignment="1">
      <alignment horizontal="center"/>
    </xf>
    <xf numFmtId="166" fontId="1" fillId="4" borderId="10" xfId="0" applyNumberFormat="1" applyFont="1" applyFill="1" applyBorder="1" applyAlignment="1">
      <alignment horizontal="center"/>
    </xf>
    <xf numFmtId="167" fontId="1" fillId="4" borderId="10" xfId="0" applyNumberFormat="1" applyFont="1" applyFill="1" applyBorder="1" applyAlignment="1">
      <alignment horizontal="center"/>
    </xf>
    <xf numFmtId="164" fontId="1" fillId="4" borderId="11" xfId="0" applyNumberFormat="1" applyFont="1" applyFill="1" applyBorder="1" applyAlignment="1">
      <alignment horizontal="center"/>
    </xf>
    <xf numFmtId="164" fontId="1" fillId="4" borderId="10" xfId="0" applyNumberFormat="1" applyFont="1" applyFill="1" applyBorder="1" applyAlignment="1">
      <alignment horizontal="center"/>
    </xf>
    <xf numFmtId="164" fontId="1" fillId="0" borderId="9" xfId="0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166" fontId="1" fillId="0" borderId="10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5" borderId="9" xfId="0" applyFont="1" applyFill="1" applyBorder="1" applyAlignment="1">
      <alignment horizontal="center"/>
    </xf>
    <xf numFmtId="3" fontId="1" fillId="5" borderId="10" xfId="0" applyNumberFormat="1" applyFont="1" applyFill="1" applyBorder="1" applyAlignment="1">
      <alignment horizontal="center"/>
    </xf>
    <xf numFmtId="3" fontId="1" fillId="5" borderId="11" xfId="0" applyNumberFormat="1" applyFont="1" applyFill="1" applyBorder="1" applyAlignment="1">
      <alignment horizontal="center"/>
    </xf>
    <xf numFmtId="3" fontId="1" fillId="5" borderId="9" xfId="0" applyNumberFormat="1" applyFont="1" applyFill="1" applyBorder="1" applyAlignment="1">
      <alignment horizontal="center"/>
    </xf>
    <xf numFmtId="167" fontId="1" fillId="5" borderId="10" xfId="0" applyNumberFormat="1" applyFont="1" applyFill="1" applyBorder="1" applyAlignment="1">
      <alignment horizontal="center"/>
    </xf>
    <xf numFmtId="167" fontId="1" fillId="0" borderId="10" xfId="0" applyNumberFormat="1" applyFont="1" applyBorder="1" applyAlignment="1">
      <alignment horizontal="center"/>
    </xf>
    <xf numFmtId="164" fontId="1" fillId="6" borderId="9" xfId="0" applyFont="1" applyFill="1" applyBorder="1" applyAlignment="1">
      <alignment horizontal="center"/>
    </xf>
    <xf numFmtId="3" fontId="1" fillId="6" borderId="10" xfId="0" applyNumberFormat="1" applyFont="1" applyFill="1" applyBorder="1" applyAlignment="1">
      <alignment horizontal="center"/>
    </xf>
    <xf numFmtId="3" fontId="1" fillId="6" borderId="11" xfId="0" applyNumberFormat="1" applyFont="1" applyFill="1" applyBorder="1" applyAlignment="1">
      <alignment horizontal="center"/>
    </xf>
    <xf numFmtId="3" fontId="1" fillId="6" borderId="9" xfId="0" applyNumberFormat="1" applyFont="1" applyFill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7" borderId="9" xfId="0" applyFont="1" applyFill="1" applyBorder="1" applyAlignment="1">
      <alignment horizontal="center"/>
    </xf>
    <xf numFmtId="3" fontId="1" fillId="7" borderId="10" xfId="0" applyNumberFormat="1" applyFont="1" applyFill="1" applyBorder="1" applyAlignment="1">
      <alignment horizontal="center"/>
    </xf>
    <xf numFmtId="3" fontId="1" fillId="7" borderId="11" xfId="0" applyNumberFormat="1" applyFont="1" applyFill="1" applyBorder="1" applyAlignment="1">
      <alignment horizontal="center"/>
    </xf>
    <xf numFmtId="3" fontId="1" fillId="7" borderId="9" xfId="0" applyNumberFormat="1" applyFont="1" applyFill="1" applyBorder="1" applyAlignment="1">
      <alignment horizontal="center"/>
    </xf>
    <xf numFmtId="164" fontId="1" fillId="8" borderId="15" xfId="0" applyFont="1" applyFill="1" applyBorder="1" applyAlignment="1">
      <alignment horizontal="center"/>
    </xf>
    <xf numFmtId="3" fontId="1" fillId="8" borderId="16" xfId="0" applyNumberFormat="1" applyFont="1" applyFill="1" applyBorder="1" applyAlignment="1">
      <alignment horizontal="center"/>
    </xf>
    <xf numFmtId="3" fontId="1" fillId="8" borderId="17" xfId="0" applyNumberFormat="1" applyFont="1" applyFill="1" applyBorder="1" applyAlignment="1">
      <alignment horizontal="center"/>
    </xf>
    <xf numFmtId="3" fontId="1" fillId="8" borderId="15" xfId="0" applyNumberFormat="1" applyFont="1" applyFill="1" applyBorder="1" applyAlignment="1">
      <alignment horizontal="center"/>
    </xf>
    <xf numFmtId="164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14" fontId="0" fillId="0" borderId="0" xfId="0" applyNumberFormat="1"/>
    <xf numFmtId="16" fontId="0" fillId="0" borderId="0" xfId="0" applyNumberFormat="1"/>
    <xf numFmtId="16" fontId="1" fillId="0" borderId="0" xfId="0" applyNumberFormat="1" applyFont="1" applyAlignment="1">
      <alignment horizontal="center"/>
    </xf>
    <xf numFmtId="164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4" fontId="1" fillId="4" borderId="0" xfId="0" applyNumberFormat="1" applyFont="1" applyFill="1" applyAlignment="1">
      <alignment horizontal="center"/>
    </xf>
    <xf numFmtId="16" fontId="3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16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4" fontId="0" fillId="0" borderId="0" xfId="0" applyNumberFormat="1"/>
    <xf numFmtId="0" fontId="0" fillId="0" borderId="0" xfId="0" applyNumberFormat="1"/>
    <xf numFmtId="2" fontId="0" fillId="0" borderId="0" xfId="0" applyNumberFormat="1" applyAlignment="1">
      <alignment horizontal="center"/>
    </xf>
    <xf numFmtId="43" fontId="5" fillId="0" borderId="0" xfId="1" applyFont="1" applyAlignment="1">
      <alignment horizontal="center"/>
    </xf>
    <xf numFmtId="164" fontId="2" fillId="8" borderId="6" xfId="0" applyFont="1" applyFill="1" applyBorder="1" applyAlignment="1">
      <alignment horizontal="center"/>
    </xf>
    <xf numFmtId="164" fontId="2" fillId="8" borderId="7" xfId="0" applyFont="1" applyFill="1" applyBorder="1" applyAlignment="1">
      <alignment horizontal="center"/>
    </xf>
    <xf numFmtId="164" fontId="2" fillId="8" borderId="8" xfId="0" applyFont="1" applyFill="1" applyBorder="1" applyAlignment="1">
      <alignment horizontal="center"/>
    </xf>
    <xf numFmtId="164" fontId="2" fillId="0" borderId="18" xfId="0" applyFont="1" applyBorder="1"/>
    <xf numFmtId="164" fontId="2" fillId="0" borderId="21" xfId="0" applyFont="1" applyBorder="1"/>
    <xf numFmtId="164" fontId="2" fillId="10" borderId="6" xfId="0" applyFont="1" applyFill="1" applyBorder="1"/>
    <xf numFmtId="164" fontId="2" fillId="9" borderId="18" xfId="0" applyFont="1" applyFill="1" applyBorder="1"/>
    <xf numFmtId="164" fontId="2" fillId="9" borderId="21" xfId="0" applyFont="1" applyFill="1" applyBorder="1"/>
    <xf numFmtId="164" fontId="2" fillId="11" borderId="18" xfId="0" applyFont="1" applyFill="1" applyBorder="1"/>
    <xf numFmtId="164" fontId="2" fillId="11" borderId="21" xfId="0" applyFont="1" applyFill="1" applyBorder="1"/>
    <xf numFmtId="164" fontId="2" fillId="12" borderId="18" xfId="0" applyFont="1" applyFill="1" applyBorder="1"/>
    <xf numFmtId="164" fontId="2" fillId="12" borderId="21" xfId="0" applyFont="1" applyFill="1" applyBorder="1"/>
    <xf numFmtId="164" fontId="0" fillId="0" borderId="10" xfId="0" applyBorder="1"/>
    <xf numFmtId="164" fontId="1" fillId="13" borderId="10" xfId="0" applyFont="1" applyFill="1" applyBorder="1" applyAlignment="1">
      <alignment horizontal="center" vertical="center"/>
    </xf>
    <xf numFmtId="14" fontId="1" fillId="13" borderId="10" xfId="0" applyNumberFormat="1" applyFont="1" applyFill="1" applyBorder="1" applyAlignment="1">
      <alignment horizontal="center" vertical="center"/>
    </xf>
    <xf numFmtId="4" fontId="2" fillId="8" borderId="7" xfId="0" applyNumberFormat="1" applyFont="1" applyFill="1" applyBorder="1" applyAlignment="1">
      <alignment horizontal="center"/>
    </xf>
    <xf numFmtId="4" fontId="1" fillId="13" borderId="10" xfId="0" applyNumberFormat="1" applyFont="1" applyFill="1" applyBorder="1" applyAlignment="1">
      <alignment horizontal="center" vertical="center"/>
    </xf>
    <xf numFmtId="4" fontId="2" fillId="0" borderId="0" xfId="0" applyNumberFormat="1" applyFont="1"/>
    <xf numFmtId="4" fontId="2" fillId="10" borderId="7" xfId="0" applyNumberFormat="1" applyFont="1" applyFill="1" applyBorder="1"/>
    <xf numFmtId="4" fontId="2" fillId="9" borderId="19" xfId="0" applyNumberFormat="1" applyFont="1" applyFill="1" applyBorder="1"/>
    <xf numFmtId="4" fontId="2" fillId="9" borderId="22" xfId="0" applyNumberFormat="1" applyFont="1" applyFill="1" applyBorder="1"/>
    <xf numFmtId="4" fontId="2" fillId="9" borderId="0" xfId="0" applyNumberFormat="1" applyFont="1" applyFill="1" applyBorder="1"/>
    <xf numFmtId="4" fontId="2" fillId="11" borderId="19" xfId="0" applyNumberFormat="1" applyFont="1" applyFill="1" applyBorder="1"/>
    <xf numFmtId="4" fontId="2" fillId="11" borderId="22" xfId="0" applyNumberFormat="1" applyFont="1" applyFill="1" applyBorder="1"/>
    <xf numFmtId="4" fontId="2" fillId="12" borderId="19" xfId="0" applyNumberFormat="1" applyFont="1" applyFill="1" applyBorder="1"/>
    <xf numFmtId="4" fontId="2" fillId="12" borderId="22" xfId="0" applyNumberFormat="1" applyFont="1" applyFill="1" applyBorder="1"/>
    <xf numFmtId="4" fontId="2" fillId="0" borderId="19" xfId="0" applyNumberFormat="1" applyFont="1" applyBorder="1"/>
    <xf numFmtId="4" fontId="2" fillId="0" borderId="22" xfId="0" applyNumberFormat="1" applyFont="1" applyBorder="1"/>
    <xf numFmtId="4" fontId="2" fillId="0" borderId="10" xfId="0" applyNumberFormat="1" applyFont="1" applyBorder="1"/>
    <xf numFmtId="164" fontId="2" fillId="0" borderId="0" xfId="0" applyFont="1"/>
    <xf numFmtId="164" fontId="2" fillId="0" borderId="10" xfId="0" applyFont="1" applyBorder="1"/>
    <xf numFmtId="164" fontId="2" fillId="0" borderId="10" xfId="0" applyFont="1" applyFill="1" applyBorder="1"/>
    <xf numFmtId="14" fontId="2" fillId="0" borderId="0" xfId="0" applyNumberFormat="1" applyFont="1"/>
    <xf numFmtId="164" fontId="2" fillId="9" borderId="19" xfId="0" applyFont="1" applyFill="1" applyBorder="1"/>
    <xf numFmtId="0" fontId="2" fillId="9" borderId="19" xfId="0" applyNumberFormat="1" applyFont="1" applyFill="1" applyBorder="1"/>
    <xf numFmtId="0" fontId="5" fillId="9" borderId="20" xfId="0" applyNumberFormat="1" applyFont="1" applyFill="1" applyBorder="1"/>
    <xf numFmtId="164" fontId="2" fillId="9" borderId="22" xfId="0" applyFont="1" applyFill="1" applyBorder="1"/>
    <xf numFmtId="0" fontId="2" fillId="9" borderId="22" xfId="0" applyNumberFormat="1" applyFont="1" applyFill="1" applyBorder="1"/>
    <xf numFmtId="0" fontId="2" fillId="9" borderId="23" xfId="0" applyNumberFormat="1" applyFont="1" applyFill="1" applyBorder="1"/>
    <xf numFmtId="164" fontId="2" fillId="9" borderId="0" xfId="0" applyFont="1" applyFill="1" applyBorder="1"/>
    <xf numFmtId="0" fontId="5" fillId="9" borderId="23" xfId="0" applyNumberFormat="1" applyFont="1" applyFill="1" applyBorder="1"/>
    <xf numFmtId="164" fontId="2" fillId="11" borderId="19" xfId="0" applyFont="1" applyFill="1" applyBorder="1"/>
    <xf numFmtId="0" fontId="2" fillId="11" borderId="19" xfId="0" applyNumberFormat="1" applyFont="1" applyFill="1" applyBorder="1"/>
    <xf numFmtId="0" fontId="2" fillId="11" borderId="20" xfId="0" applyNumberFormat="1" applyFont="1" applyFill="1" applyBorder="1"/>
    <xf numFmtId="164" fontId="2" fillId="11" borderId="22" xfId="0" applyFont="1" applyFill="1" applyBorder="1"/>
    <xf numFmtId="0" fontId="2" fillId="11" borderId="22" xfId="0" applyNumberFormat="1" applyFont="1" applyFill="1" applyBorder="1"/>
    <xf numFmtId="0" fontId="2" fillId="11" borderId="23" xfId="0" applyNumberFormat="1" applyFont="1" applyFill="1" applyBorder="1"/>
    <xf numFmtId="164" fontId="2" fillId="12" borderId="19" xfId="0" applyFont="1" applyFill="1" applyBorder="1"/>
    <xf numFmtId="0" fontId="2" fillId="12" borderId="19" xfId="0" applyNumberFormat="1" applyFont="1" applyFill="1" applyBorder="1"/>
    <xf numFmtId="0" fontId="5" fillId="12" borderId="20" xfId="0" applyNumberFormat="1" applyFont="1" applyFill="1" applyBorder="1"/>
    <xf numFmtId="164" fontId="2" fillId="12" borderId="22" xfId="0" applyFont="1" applyFill="1" applyBorder="1"/>
    <xf numFmtId="0" fontId="2" fillId="12" borderId="22" xfId="0" applyNumberFormat="1" applyFont="1" applyFill="1" applyBorder="1"/>
    <xf numFmtId="0" fontId="5" fillId="12" borderId="23" xfId="0" applyNumberFormat="1" applyFont="1" applyFill="1" applyBorder="1"/>
    <xf numFmtId="0" fontId="2" fillId="0" borderId="0" xfId="0" applyNumberFormat="1" applyFont="1"/>
    <xf numFmtId="164" fontId="2" fillId="0" borderId="19" xfId="0" applyFont="1" applyBorder="1"/>
    <xf numFmtId="0" fontId="2" fillId="0" borderId="19" xfId="0" applyNumberFormat="1" applyFont="1" applyBorder="1"/>
    <xf numFmtId="0" fontId="2" fillId="0" borderId="20" xfId="0" applyNumberFormat="1" applyFont="1" applyBorder="1"/>
    <xf numFmtId="164" fontId="2" fillId="0" borderId="22" xfId="0" applyFont="1" applyBorder="1"/>
    <xf numFmtId="0" fontId="2" fillId="0" borderId="22" xfId="0" applyNumberFormat="1" applyFont="1" applyBorder="1"/>
    <xf numFmtId="0" fontId="2" fillId="0" borderId="23" xfId="0" applyNumberFormat="1" applyFont="1" applyBorder="1"/>
    <xf numFmtId="0" fontId="5" fillId="0" borderId="23" xfId="0" applyNumberFormat="1" applyFont="1" applyBorder="1"/>
    <xf numFmtId="0" fontId="2" fillId="0" borderId="10" xfId="0" applyNumberFormat="1" applyFont="1" applyBorder="1"/>
    <xf numFmtId="14" fontId="2" fillId="0" borderId="10" xfId="0" applyNumberFormat="1" applyFont="1" applyBorder="1"/>
    <xf numFmtId="164" fontId="2" fillId="0" borderId="0" xfId="0" applyFont="1" applyAlignment="1">
      <alignment horizontal="right"/>
    </xf>
    <xf numFmtId="0" fontId="2" fillId="9" borderId="19" xfId="0" applyNumberFormat="1" applyFont="1" applyFill="1" applyBorder="1" applyAlignment="1">
      <alignment horizontal="right" vertical="center"/>
    </xf>
    <xf numFmtId="0" fontId="2" fillId="9" borderId="22" xfId="0" applyNumberFormat="1" applyFont="1" applyFill="1" applyBorder="1" applyAlignment="1">
      <alignment horizontal="right" vertical="center"/>
    </xf>
    <xf numFmtId="0" fontId="2" fillId="11" borderId="19" xfId="0" applyNumberFormat="1" applyFont="1" applyFill="1" applyBorder="1" applyAlignment="1">
      <alignment horizontal="right" vertical="center"/>
    </xf>
    <xf numFmtId="0" fontId="2" fillId="11" borderId="22" xfId="0" applyNumberFormat="1" applyFont="1" applyFill="1" applyBorder="1" applyAlignment="1">
      <alignment horizontal="right" vertical="center"/>
    </xf>
    <xf numFmtId="0" fontId="2" fillId="12" borderId="19" xfId="0" applyNumberFormat="1" applyFont="1" applyFill="1" applyBorder="1" applyAlignment="1">
      <alignment horizontal="right" vertical="center"/>
    </xf>
    <xf numFmtId="0" fontId="2" fillId="12" borderId="22" xfId="0" applyNumberFormat="1" applyFont="1" applyFill="1" applyBorder="1" applyAlignment="1">
      <alignment horizontal="right" vertical="center"/>
    </xf>
    <xf numFmtId="0" fontId="2" fillId="0" borderId="19" xfId="0" applyNumberFormat="1" applyFont="1" applyBorder="1" applyAlignment="1">
      <alignment horizontal="right" vertical="center"/>
    </xf>
    <xf numFmtId="0" fontId="2" fillId="0" borderId="22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right"/>
    </xf>
    <xf numFmtId="164" fontId="1" fillId="13" borderId="10" xfId="0" applyFont="1" applyFill="1" applyBorder="1" applyAlignment="1">
      <alignment horizontal="right" vertical="center"/>
    </xf>
    <xf numFmtId="164" fontId="2" fillId="0" borderId="10" xfId="0" applyFont="1" applyBorder="1" applyAlignment="1">
      <alignment horizontal="right"/>
    </xf>
    <xf numFmtId="14" fontId="2" fillId="8" borderId="7" xfId="0" applyNumberFormat="1" applyFont="1" applyFill="1" applyBorder="1" applyAlignment="1">
      <alignment horizontal="center"/>
    </xf>
    <xf numFmtId="14" fontId="2" fillId="9" borderId="22" xfId="0" applyNumberFormat="1" applyFont="1" applyFill="1" applyBorder="1"/>
    <xf numFmtId="14" fontId="2" fillId="11" borderId="19" xfId="0" applyNumberFormat="1" applyFont="1" applyFill="1" applyBorder="1"/>
    <xf numFmtId="14" fontId="2" fillId="11" borderId="22" xfId="0" applyNumberFormat="1" applyFont="1" applyFill="1" applyBorder="1"/>
    <xf numFmtId="14" fontId="2" fillId="12" borderId="19" xfId="0" applyNumberFormat="1" applyFont="1" applyFill="1" applyBorder="1"/>
    <xf numFmtId="14" fontId="2" fillId="12" borderId="22" xfId="0" applyNumberFormat="1" applyFont="1" applyFill="1" applyBorder="1"/>
    <xf numFmtId="14" fontId="2" fillId="0" borderId="19" xfId="0" applyNumberFormat="1" applyFont="1" applyBorder="1"/>
    <xf numFmtId="14" fontId="2" fillId="0" borderId="22" xfId="0" applyNumberFormat="1" applyFont="1" applyBorder="1"/>
    <xf numFmtId="164" fontId="2" fillId="14" borderId="10" xfId="0" applyFont="1" applyFill="1" applyBorder="1"/>
    <xf numFmtId="164" fontId="0" fillId="14" borderId="0" xfId="0" applyFill="1"/>
    <xf numFmtId="0" fontId="2" fillId="8" borderId="7" xfId="0" applyNumberFormat="1" applyFont="1" applyFill="1" applyBorder="1" applyAlignment="1">
      <alignment horizontal="center"/>
    </xf>
    <xf numFmtId="0" fontId="1" fillId="13" borderId="10" xfId="0" applyNumberFormat="1" applyFont="1" applyFill="1" applyBorder="1" applyAlignment="1">
      <alignment horizontal="center" vertical="center"/>
    </xf>
    <xf numFmtId="164" fontId="2" fillId="8" borderId="7" xfId="0" applyFont="1" applyFill="1" applyBorder="1" applyAlignment="1"/>
    <xf numFmtId="164" fontId="2" fillId="10" borderId="7" xfId="0" applyFont="1" applyFill="1" applyBorder="1" applyAlignment="1">
      <alignment horizontal="center"/>
    </xf>
    <xf numFmtId="43" fontId="2" fillId="10" borderId="7" xfId="1" applyFont="1" applyFill="1" applyBorder="1" applyAlignment="1">
      <alignment vertical="center"/>
    </xf>
    <xf numFmtId="0" fontId="2" fillId="10" borderId="7" xfId="0" applyNumberFormat="1" applyFont="1" applyFill="1" applyBorder="1" applyAlignment="1">
      <alignment horizontal="center"/>
    </xf>
    <xf numFmtId="43" fontId="2" fillId="10" borderId="7" xfId="1" applyFont="1" applyFill="1" applyBorder="1"/>
    <xf numFmtId="43" fontId="2" fillId="10" borderId="8" xfId="1" applyFont="1" applyFill="1" applyBorder="1"/>
    <xf numFmtId="4" fontId="2" fillId="14" borderId="10" xfId="0" applyNumberFormat="1" applyFont="1" applyFill="1" applyBorder="1"/>
    <xf numFmtId="164" fontId="2" fillId="14" borderId="10" xfId="0" applyFont="1" applyFill="1" applyBorder="1" applyAlignment="1">
      <alignment horizontal="right"/>
    </xf>
    <xf numFmtId="14" fontId="2" fillId="14" borderId="10" xfId="0" applyNumberFormat="1" applyFont="1" applyFill="1" applyBorder="1"/>
    <xf numFmtId="164" fontId="0" fillId="14" borderId="10" xfId="0" applyFill="1" applyBorder="1"/>
    <xf numFmtId="0" fontId="2" fillId="0" borderId="10" xfId="0" applyNumberFormat="1" applyFont="1" applyBorder="1" applyAlignment="1">
      <alignment horizontal="right"/>
    </xf>
    <xf numFmtId="0" fontId="0" fillId="0" borderId="0" xfId="0" applyNumberFormat="1" applyAlignment="1">
      <alignment horizontal="center"/>
    </xf>
    <xf numFmtId="164" fontId="6" fillId="15" borderId="10" xfId="0" applyFont="1" applyFill="1" applyBorder="1" applyAlignment="1">
      <alignment horizontal="center" vertical="center"/>
    </xf>
    <xf numFmtId="164" fontId="1" fillId="0" borderId="6" xfId="0" applyFont="1" applyBorder="1" applyAlignment="1">
      <alignment horizontal="center"/>
    </xf>
    <xf numFmtId="164" fontId="1" fillId="0" borderId="7" xfId="0" applyFont="1" applyBorder="1" applyAlignment="1">
      <alignment horizontal="center"/>
    </xf>
    <xf numFmtId="164" fontId="1" fillId="0" borderId="8" xfId="0" applyFont="1" applyBorder="1" applyAlignment="1">
      <alignment horizontal="center"/>
    </xf>
    <xf numFmtId="164" fontId="1" fillId="0" borderId="2" xfId="0" applyFont="1" applyBorder="1" applyAlignment="1">
      <alignment horizontal="center"/>
    </xf>
    <xf numFmtId="164" fontId="1" fillId="0" borderId="3" xfId="0" applyFont="1" applyBorder="1" applyAlignment="1">
      <alignment horizontal="center"/>
    </xf>
    <xf numFmtId="164" fontId="1" fillId="0" borderId="4" xfId="0" applyFont="1" applyBorder="1" applyAlignment="1">
      <alignment horizontal="center"/>
    </xf>
    <xf numFmtId="164" fontId="1" fillId="0" borderId="5" xfId="0" applyFont="1" applyBorder="1" applyAlignment="1">
      <alignment horizontal="center"/>
    </xf>
    <xf numFmtId="0" fontId="2" fillId="14" borderId="10" xfId="0" applyNumberFormat="1" applyFont="1" applyFill="1" applyBorder="1"/>
    <xf numFmtId="164" fontId="7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179FAD"/>
      <color rgb="FFCCECFF"/>
      <color rgb="FF1409E7"/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rightToLeft="1" view="pageBreakPreview" zoomScaleNormal="100" zoomScaleSheetLayoutView="100" workbookViewId="0">
      <pane xSplit="1" ySplit="5" topLeftCell="H6" activePane="bottomRight" state="frozen"/>
      <selection pane="topRight" activeCell="B1" sqref="B1"/>
      <selection pane="bottomLeft" activeCell="A6" sqref="A6"/>
      <selection pane="bottomRight" activeCell="N6" sqref="N6"/>
    </sheetView>
  </sheetViews>
  <sheetFormatPr defaultRowHeight="14.25" x14ac:dyDescent="0.2"/>
  <cols>
    <col min="1" max="1" width="32.375" bestFit="1" customWidth="1"/>
    <col min="2" max="2" width="16.625" customWidth="1"/>
    <col min="3" max="3" width="15.125" customWidth="1"/>
    <col min="4" max="4" width="19.375" customWidth="1"/>
    <col min="5" max="5" width="19.75" customWidth="1"/>
    <col min="6" max="7" width="15.75" customWidth="1"/>
    <col min="8" max="8" width="17.375" customWidth="1"/>
    <col min="9" max="9" width="14.25" customWidth="1"/>
    <col min="10" max="10" width="16.125" bestFit="1" customWidth="1"/>
    <col min="11" max="11" width="14.25" bestFit="1" customWidth="1"/>
    <col min="12" max="12" width="12.75" customWidth="1"/>
    <col min="13" max="13" width="22.25" customWidth="1"/>
    <col min="14" max="14" width="21.625" bestFit="1" customWidth="1"/>
    <col min="15" max="15" width="15.125" bestFit="1" customWidth="1"/>
    <col min="16" max="16" width="17" bestFit="1" customWidth="1"/>
    <col min="17" max="17" width="17.25" bestFit="1" customWidth="1"/>
    <col min="18" max="18" width="12.75" bestFit="1" customWidth="1"/>
    <col min="19" max="19" width="12.375" customWidth="1"/>
  </cols>
  <sheetData>
    <row r="1" spans="1:19" ht="3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</row>
    <row r="2" spans="1:19" ht="22.5" customHeight="1" x14ac:dyDescent="0.25">
      <c r="A2" s="3"/>
      <c r="B2" s="1"/>
      <c r="C2" s="1"/>
      <c r="D2" s="1"/>
      <c r="E2" s="1"/>
      <c r="F2" s="3" t="s">
        <v>0</v>
      </c>
      <c r="G2" s="4">
        <v>40469</v>
      </c>
      <c r="H2" s="1"/>
      <c r="I2" s="1"/>
      <c r="J2" s="5"/>
      <c r="K2" s="5"/>
      <c r="L2" s="1"/>
      <c r="M2" s="2"/>
      <c r="N2" s="2"/>
      <c r="O2" s="2"/>
      <c r="P2" s="2"/>
      <c r="Q2" s="2"/>
      <c r="R2" s="2"/>
      <c r="S2" s="2"/>
    </row>
    <row r="3" spans="1:19" ht="27" customHeight="1" thickBo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  <c r="N3" s="2"/>
      <c r="O3" s="2"/>
      <c r="P3" s="2"/>
      <c r="Q3" s="2"/>
      <c r="R3" s="2"/>
      <c r="S3" s="2"/>
    </row>
    <row r="4" spans="1:19" ht="20.25" customHeight="1" thickBot="1" x14ac:dyDescent="0.3">
      <c r="A4" s="6"/>
      <c r="B4" s="169" t="s">
        <v>1</v>
      </c>
      <c r="C4" s="170"/>
      <c r="D4" s="171"/>
      <c r="E4" s="172" t="s">
        <v>2</v>
      </c>
      <c r="F4" s="170"/>
      <c r="G4" s="171"/>
      <c r="H4" s="172" t="s">
        <v>3</v>
      </c>
      <c r="I4" s="170"/>
      <c r="J4" s="171"/>
      <c r="K4" s="166" t="s">
        <v>4</v>
      </c>
      <c r="L4" s="167"/>
      <c r="M4" s="168"/>
      <c r="N4" s="166" t="s">
        <v>5</v>
      </c>
      <c r="O4" s="167"/>
      <c r="P4" s="168"/>
      <c r="Q4" s="166" t="s">
        <v>6</v>
      </c>
      <c r="R4" s="167"/>
      <c r="S4" s="168"/>
    </row>
    <row r="5" spans="1:19" ht="22.5" customHeight="1" x14ac:dyDescent="0.25">
      <c r="A5" s="7" t="s">
        <v>7</v>
      </c>
      <c r="B5" s="8" t="s">
        <v>8</v>
      </c>
      <c r="C5" s="8" t="s">
        <v>9</v>
      </c>
      <c r="D5" s="9" t="s">
        <v>10</v>
      </c>
      <c r="E5" s="7" t="s">
        <v>8</v>
      </c>
      <c r="F5" s="8" t="s">
        <v>9</v>
      </c>
      <c r="G5" s="9" t="s">
        <v>10</v>
      </c>
      <c r="H5" s="7" t="s">
        <v>8</v>
      </c>
      <c r="I5" s="8" t="s">
        <v>9</v>
      </c>
      <c r="J5" s="9" t="s">
        <v>11</v>
      </c>
      <c r="K5" s="10" t="s">
        <v>8</v>
      </c>
      <c r="L5" s="11" t="s">
        <v>9</v>
      </c>
      <c r="M5" s="12" t="s">
        <v>10</v>
      </c>
      <c r="N5" s="10" t="s">
        <v>8</v>
      </c>
      <c r="O5" s="11" t="s">
        <v>9</v>
      </c>
      <c r="P5" s="12" t="s">
        <v>10</v>
      </c>
      <c r="Q5" s="10" t="s">
        <v>8</v>
      </c>
      <c r="R5" s="11" t="s">
        <v>9</v>
      </c>
      <c r="S5" s="12" t="s">
        <v>11</v>
      </c>
    </row>
    <row r="6" spans="1:19" ht="26.25" customHeight="1" x14ac:dyDescent="0.25">
      <c r="A6" s="13" t="s">
        <v>12</v>
      </c>
      <c r="B6" s="14">
        <v>190473.39</v>
      </c>
      <c r="C6" s="15">
        <f>42436.25+34000</f>
        <v>76436.25</v>
      </c>
      <c r="D6" s="16">
        <f t="shared" ref="D6:D11" si="0">B6/5.7+C6</f>
        <v>109852.63421052632</v>
      </c>
      <c r="E6" s="17">
        <v>163948.5</v>
      </c>
      <c r="F6" s="18">
        <v>135130.49</v>
      </c>
      <c r="G6" s="16">
        <f>E6/5.7+F6</f>
        <v>163893.3847368421</v>
      </c>
      <c r="H6" s="17">
        <v>14690</v>
      </c>
      <c r="I6" s="19">
        <f>128462.24+45000+10000</f>
        <v>183462.24</v>
      </c>
      <c r="J6" s="20">
        <f>H6/5.7+I6</f>
        <v>186039.43298245614</v>
      </c>
      <c r="K6" s="17">
        <v>34197.57</v>
      </c>
      <c r="L6" s="21">
        <v>0</v>
      </c>
      <c r="M6" s="20">
        <f t="shared" ref="M6:M11" si="1">K6/5.7+L6</f>
        <v>5999.5736842105262</v>
      </c>
      <c r="N6" s="17">
        <v>1540146.65</v>
      </c>
      <c r="O6" s="15">
        <v>28002</v>
      </c>
      <c r="P6" s="20">
        <f t="shared" ref="P6:P11" si="2">N6/5.7+O6</f>
        <v>298203.16666666663</v>
      </c>
      <c r="Q6" s="17">
        <v>2513.5100000000002</v>
      </c>
      <c r="R6" s="21">
        <v>0</v>
      </c>
      <c r="S6" s="20">
        <f>Q6/5.67+R6</f>
        <v>443.29982363315702</v>
      </c>
    </row>
    <row r="7" spans="1:19" ht="15.75" x14ac:dyDescent="0.25">
      <c r="A7" s="13" t="s">
        <v>13</v>
      </c>
      <c r="B7" s="14">
        <v>0</v>
      </c>
      <c r="C7" s="15">
        <v>0</v>
      </c>
      <c r="D7" s="16">
        <f t="shared" si="0"/>
        <v>0</v>
      </c>
      <c r="E7" s="17">
        <v>0</v>
      </c>
      <c r="F7" s="18">
        <v>0</v>
      </c>
      <c r="G7" s="16">
        <f t="shared" ref="G7:G11" si="3">E7/5.7+F7</f>
        <v>0</v>
      </c>
      <c r="H7" s="17">
        <v>0</v>
      </c>
      <c r="I7" s="19">
        <v>0</v>
      </c>
      <c r="J7" s="20">
        <f t="shared" ref="J7:J11" si="4">H7/5.7+I7</f>
        <v>0</v>
      </c>
      <c r="K7" s="17">
        <v>0</v>
      </c>
      <c r="L7" s="21">
        <v>0</v>
      </c>
      <c r="M7" s="20">
        <f t="shared" si="1"/>
        <v>0</v>
      </c>
      <c r="N7" s="17">
        <v>0</v>
      </c>
      <c r="O7" s="15">
        <v>0</v>
      </c>
      <c r="P7" s="20">
        <f t="shared" si="2"/>
        <v>0</v>
      </c>
      <c r="Q7" s="17">
        <v>0</v>
      </c>
      <c r="R7" s="21">
        <v>0</v>
      </c>
      <c r="S7" s="20">
        <f>Q7/5.56+R7</f>
        <v>0</v>
      </c>
    </row>
    <row r="8" spans="1:19" ht="15.75" x14ac:dyDescent="0.25">
      <c r="A8" s="13" t="s">
        <v>14</v>
      </c>
      <c r="B8" s="14">
        <v>11666758.99</v>
      </c>
      <c r="C8" s="15">
        <f>9707797.74+900112.2</f>
        <v>10607909.939999999</v>
      </c>
      <c r="D8" s="16">
        <f t="shared" si="0"/>
        <v>12654709.762807017</v>
      </c>
      <c r="E8" s="17">
        <v>13201519.18</v>
      </c>
      <c r="F8" s="18">
        <v>5680488.8499999996</v>
      </c>
      <c r="G8" s="16">
        <f>E8/5.7+F8</f>
        <v>7996544.8464912269</v>
      </c>
      <c r="H8" s="17">
        <v>240331.4</v>
      </c>
      <c r="I8" s="19">
        <f>500038.53+890000</f>
        <v>1390038.53</v>
      </c>
      <c r="J8" s="20">
        <f t="shared" si="4"/>
        <v>1432201.9335087719</v>
      </c>
      <c r="K8" s="17">
        <v>14699970.130000001</v>
      </c>
      <c r="L8" s="21">
        <v>0</v>
      </c>
      <c r="M8" s="20">
        <f t="shared" si="1"/>
        <v>2578942.1280701756</v>
      </c>
      <c r="N8" s="17">
        <v>24267531.109999999</v>
      </c>
      <c r="O8" s="15">
        <v>85425</v>
      </c>
      <c r="P8" s="20">
        <f t="shared" si="2"/>
        <v>4342886.5982456142</v>
      </c>
      <c r="Q8" s="17">
        <v>0</v>
      </c>
      <c r="R8" s="21">
        <v>0</v>
      </c>
      <c r="S8" s="20">
        <f>Q8/5.56+R8</f>
        <v>0</v>
      </c>
    </row>
    <row r="9" spans="1:19" ht="15.75" x14ac:dyDescent="0.25">
      <c r="A9" s="13" t="s">
        <v>15</v>
      </c>
      <c r="B9" s="14">
        <f>94478183-47250000</f>
        <v>47228183</v>
      </c>
      <c r="C9" s="15">
        <v>0</v>
      </c>
      <c r="D9" s="16">
        <f t="shared" si="0"/>
        <v>8285646.1403508773</v>
      </c>
      <c r="E9" s="17">
        <v>0</v>
      </c>
      <c r="F9" s="18">
        <v>0</v>
      </c>
      <c r="G9" s="16">
        <f t="shared" si="3"/>
        <v>0</v>
      </c>
      <c r="H9" s="17">
        <v>0</v>
      </c>
      <c r="I9" s="19">
        <v>0</v>
      </c>
      <c r="J9" s="20">
        <f t="shared" si="4"/>
        <v>0</v>
      </c>
      <c r="K9" s="17">
        <v>1349977.54</v>
      </c>
      <c r="L9" s="21">
        <v>0</v>
      </c>
      <c r="M9" s="20">
        <f t="shared" si="1"/>
        <v>236838.16491228071</v>
      </c>
      <c r="N9" s="17">
        <v>0</v>
      </c>
      <c r="O9" s="15">
        <v>0</v>
      </c>
      <c r="P9" s="20">
        <f t="shared" si="2"/>
        <v>0</v>
      </c>
      <c r="Q9" s="17">
        <v>0</v>
      </c>
      <c r="R9" s="21">
        <v>0</v>
      </c>
      <c r="S9" s="20">
        <f>Q9/5.56+R9</f>
        <v>0</v>
      </c>
    </row>
    <row r="10" spans="1:19" ht="15.75" x14ac:dyDescent="0.25">
      <c r="A10" s="13" t="s">
        <v>16</v>
      </c>
      <c r="B10" s="14">
        <v>47250000</v>
      </c>
      <c r="C10" s="15">
        <v>0</v>
      </c>
      <c r="D10" s="16">
        <f t="shared" si="0"/>
        <v>8289473.6842105258</v>
      </c>
      <c r="E10" s="17">
        <v>0</v>
      </c>
      <c r="F10" s="18">
        <v>0</v>
      </c>
      <c r="G10" s="16">
        <f t="shared" si="3"/>
        <v>0</v>
      </c>
      <c r="H10" s="17">
        <v>0</v>
      </c>
      <c r="I10" s="19">
        <v>0</v>
      </c>
      <c r="J10" s="20">
        <f t="shared" si="4"/>
        <v>0</v>
      </c>
      <c r="K10" s="17">
        <v>0</v>
      </c>
      <c r="L10" s="21">
        <v>0</v>
      </c>
      <c r="M10" s="20">
        <f t="shared" si="1"/>
        <v>0</v>
      </c>
      <c r="N10" s="17">
        <v>0</v>
      </c>
      <c r="O10" s="15">
        <v>0</v>
      </c>
      <c r="P10" s="20">
        <f t="shared" si="2"/>
        <v>0</v>
      </c>
      <c r="Q10" s="17">
        <v>0</v>
      </c>
      <c r="R10" s="21">
        <v>0</v>
      </c>
      <c r="S10" s="20">
        <f>Q10/5.56+R10</f>
        <v>0</v>
      </c>
    </row>
    <row r="11" spans="1:19" ht="15.75" x14ac:dyDescent="0.25">
      <c r="A11" s="22" t="s">
        <v>17</v>
      </c>
      <c r="B11" s="23">
        <v>0</v>
      </c>
      <c r="C11" s="24">
        <v>0</v>
      </c>
      <c r="D11" s="16">
        <f t="shared" si="0"/>
        <v>0</v>
      </c>
      <c r="E11" s="25">
        <v>0</v>
      </c>
      <c r="F11" s="26">
        <v>0</v>
      </c>
      <c r="G11" s="16">
        <f t="shared" si="3"/>
        <v>0</v>
      </c>
      <c r="H11" s="17">
        <v>0</v>
      </c>
      <c r="I11" s="19">
        <v>0</v>
      </c>
      <c r="J11" s="20">
        <f t="shared" si="4"/>
        <v>0</v>
      </c>
      <c r="K11" s="25">
        <v>0</v>
      </c>
      <c r="L11" s="27">
        <v>0</v>
      </c>
      <c r="M11" s="20">
        <f t="shared" si="1"/>
        <v>0</v>
      </c>
      <c r="N11" s="17">
        <v>0</v>
      </c>
      <c r="O11" s="15">
        <v>0</v>
      </c>
      <c r="P11" s="20">
        <f t="shared" si="2"/>
        <v>0</v>
      </c>
      <c r="Q11" s="25">
        <v>0</v>
      </c>
      <c r="R11" s="27">
        <v>0</v>
      </c>
      <c r="S11" s="20">
        <f>Q11/5.569+R11</f>
        <v>0</v>
      </c>
    </row>
    <row r="12" spans="1:19" ht="15.75" x14ac:dyDescent="0.25">
      <c r="A12" s="28" t="s">
        <v>18</v>
      </c>
      <c r="B12" s="29">
        <f>SUM(B6:B11)</f>
        <v>106335415.38</v>
      </c>
      <c r="C12" s="29">
        <f>SUM(C6:C11)</f>
        <v>10684346.189999999</v>
      </c>
      <c r="D12" s="30">
        <f>SUM(D6:D11)</f>
        <v>29339682.221578948</v>
      </c>
      <c r="E12" s="31">
        <f>SUM(E6:E11)</f>
        <v>13365467.68</v>
      </c>
      <c r="F12" s="29">
        <f t="shared" ref="F12:S12" si="5">SUM(F6:F11)</f>
        <v>5815619.3399999999</v>
      </c>
      <c r="G12" s="30">
        <f t="shared" si="5"/>
        <v>8160438.2312280694</v>
      </c>
      <c r="H12" s="31">
        <f t="shared" si="5"/>
        <v>255021.4</v>
      </c>
      <c r="I12" s="32">
        <f t="shared" si="5"/>
        <v>1573500.77</v>
      </c>
      <c r="J12" s="30">
        <f t="shared" si="5"/>
        <v>1618241.3664912281</v>
      </c>
      <c r="K12" s="31">
        <f t="shared" si="5"/>
        <v>16084145.240000002</v>
      </c>
      <c r="L12" s="29">
        <f t="shared" si="5"/>
        <v>0</v>
      </c>
      <c r="M12" s="30">
        <f t="shared" si="5"/>
        <v>2821779.8666666667</v>
      </c>
      <c r="N12" s="31">
        <f>SUM(N6:N11)</f>
        <v>25807677.759999998</v>
      </c>
      <c r="O12" s="29">
        <f>SUM(O6:O11)</f>
        <v>113427</v>
      </c>
      <c r="P12" s="30">
        <f t="shared" si="5"/>
        <v>4641089.7649122812</v>
      </c>
      <c r="Q12" s="31">
        <f t="shared" si="5"/>
        <v>2513.5100000000002</v>
      </c>
      <c r="R12" s="29">
        <f t="shared" si="5"/>
        <v>0</v>
      </c>
      <c r="S12" s="30">
        <f t="shared" si="5"/>
        <v>443.29982363315702</v>
      </c>
    </row>
    <row r="13" spans="1:19" ht="15.75" x14ac:dyDescent="0.25">
      <c r="A13" s="13" t="s">
        <v>19</v>
      </c>
      <c r="B13" s="14">
        <f>-47234034-343275</f>
        <v>-47577309</v>
      </c>
      <c r="C13" s="19">
        <v>0</v>
      </c>
      <c r="D13" s="20">
        <f>B13/5.7+C13</f>
        <v>-8346896.3157894732</v>
      </c>
      <c r="E13" s="17">
        <v>0</v>
      </c>
      <c r="F13" s="18">
        <v>0</v>
      </c>
      <c r="G13" s="16">
        <f>E13/5.7+F13</f>
        <v>0</v>
      </c>
      <c r="H13" s="17">
        <v>0</v>
      </c>
      <c r="I13" s="19">
        <v>0</v>
      </c>
      <c r="J13" s="20">
        <f>H13/5.7+I13</f>
        <v>0</v>
      </c>
      <c r="K13" s="17"/>
      <c r="L13" s="21">
        <v>0</v>
      </c>
      <c r="M13" s="20">
        <f>K13/5.7+L13</f>
        <v>0</v>
      </c>
      <c r="N13" s="17">
        <v>0</v>
      </c>
      <c r="O13" s="15">
        <v>0</v>
      </c>
      <c r="P13" s="20">
        <f>N13/5.7+O13</f>
        <v>0</v>
      </c>
      <c r="Q13" s="17">
        <v>0</v>
      </c>
      <c r="R13" s="21">
        <v>0</v>
      </c>
      <c r="S13" s="20">
        <f>Q13/5.56+R13</f>
        <v>0</v>
      </c>
    </row>
    <row r="14" spans="1:19" ht="18.75" customHeight="1" x14ac:dyDescent="0.25">
      <c r="A14" s="13" t="s">
        <v>20</v>
      </c>
      <c r="B14" s="14">
        <f>-151434.51</f>
        <v>-151434.51</v>
      </c>
      <c r="C14" s="19">
        <v>-78524.58</v>
      </c>
      <c r="D14" s="20">
        <f>B14/5.7+C14</f>
        <v>-105092.03789473684</v>
      </c>
      <c r="E14" s="17">
        <v>-293053.3</v>
      </c>
      <c r="F14" s="18">
        <v>-132524</v>
      </c>
      <c r="G14" s="16">
        <f>E14/5.7+F14</f>
        <v>-183936.85964912281</v>
      </c>
      <c r="H14" s="17">
        <f>-975950.69</f>
        <v>-975950.69</v>
      </c>
      <c r="I14" s="19">
        <v>-149479.46</v>
      </c>
      <c r="J14" s="20">
        <f>H14/5.7+I14</f>
        <v>-320698.87929824559</v>
      </c>
      <c r="K14" s="17">
        <v>-5152</v>
      </c>
      <c r="L14" s="21">
        <v>0</v>
      </c>
      <c r="M14" s="20">
        <f>K14/5.7+L14</f>
        <v>-903.85964912280701</v>
      </c>
      <c r="N14" s="17">
        <f>-2040574</f>
        <v>-2040574</v>
      </c>
      <c r="O14" s="15">
        <f>-139128</f>
        <v>-139128</v>
      </c>
      <c r="P14" s="20">
        <f>N14/5.7+O14</f>
        <v>-497123.43859649124</v>
      </c>
      <c r="Q14" s="17">
        <v>0</v>
      </c>
      <c r="R14" s="21">
        <v>0</v>
      </c>
      <c r="S14" s="20">
        <f>Q14/5.56+R14</f>
        <v>0</v>
      </c>
    </row>
    <row r="15" spans="1:19" ht="24" customHeight="1" x14ac:dyDescent="0.25">
      <c r="A15" s="22" t="s">
        <v>21</v>
      </c>
      <c r="B15" s="23">
        <v>-8590000</v>
      </c>
      <c r="C15" s="19">
        <v>0</v>
      </c>
      <c r="D15" s="20">
        <f>B15/5.7+C15</f>
        <v>-1507017.543859649</v>
      </c>
      <c r="E15" s="21">
        <v>0</v>
      </c>
      <c r="F15" s="18">
        <v>0</v>
      </c>
      <c r="G15" s="16">
        <v>0</v>
      </c>
      <c r="H15" s="17">
        <v>0</v>
      </c>
      <c r="I15" s="19">
        <v>0</v>
      </c>
      <c r="J15" s="20">
        <v>0</v>
      </c>
      <c r="K15" s="17">
        <v>0</v>
      </c>
      <c r="L15" s="21">
        <v>0</v>
      </c>
      <c r="M15" s="20">
        <v>0</v>
      </c>
      <c r="N15" s="17">
        <v>-7500000</v>
      </c>
      <c r="O15" s="15">
        <v>0</v>
      </c>
      <c r="P15" s="20">
        <f>N15/5.7+O15</f>
        <v>-1315789.4736842106</v>
      </c>
      <c r="Q15" s="17">
        <v>0</v>
      </c>
      <c r="R15" s="21">
        <v>0</v>
      </c>
      <c r="S15" s="20">
        <v>0</v>
      </c>
    </row>
    <row r="16" spans="1:19" ht="15.75" x14ac:dyDescent="0.25">
      <c r="A16" s="22" t="s">
        <v>22</v>
      </c>
      <c r="B16" s="23">
        <v>0</v>
      </c>
      <c r="C16" s="33">
        <v>0</v>
      </c>
      <c r="D16" s="20">
        <f>B16/5.7+C16</f>
        <v>0</v>
      </c>
      <c r="E16" s="17">
        <f>-1350000-12500000</f>
        <v>-13850000</v>
      </c>
      <c r="F16" s="18">
        <v>0</v>
      </c>
      <c r="G16" s="16">
        <f>E16/5.7+F16</f>
        <v>-2429824.5614035088</v>
      </c>
      <c r="H16" s="25">
        <v>0</v>
      </c>
      <c r="I16" s="33">
        <v>0</v>
      </c>
      <c r="J16" s="20">
        <f>H16/5.56+I16</f>
        <v>0</v>
      </c>
      <c r="K16" s="25">
        <v>0</v>
      </c>
      <c r="L16" s="27">
        <v>0</v>
      </c>
      <c r="M16" s="20">
        <f>K16/5.7+L16</f>
        <v>0</v>
      </c>
      <c r="N16" s="17">
        <v>0</v>
      </c>
      <c r="O16" s="15">
        <v>0</v>
      </c>
      <c r="P16" s="20">
        <f>N16/5.7+O16</f>
        <v>0</v>
      </c>
      <c r="Q16" s="25">
        <v>0</v>
      </c>
      <c r="R16" s="27">
        <v>0</v>
      </c>
      <c r="S16" s="20">
        <f>Q16/5.56+R16</f>
        <v>0</v>
      </c>
    </row>
    <row r="17" spans="1:19" ht="15.75" x14ac:dyDescent="0.25">
      <c r="A17" s="34" t="s">
        <v>56</v>
      </c>
      <c r="B17" s="35">
        <f>SUM(B13:B15)</f>
        <v>-56318743.509999998</v>
      </c>
      <c r="C17" s="35">
        <f>SUM(C13:C16)</f>
        <v>-78524.58</v>
      </c>
      <c r="D17" s="36">
        <f>SUM(D13:D16)</f>
        <v>-9959005.8975438587</v>
      </c>
      <c r="E17" s="37">
        <f t="shared" ref="E17:S17" si="6">SUM(E13:E16)</f>
        <v>-14143053.300000001</v>
      </c>
      <c r="F17" s="35">
        <f t="shared" si="6"/>
        <v>-132524</v>
      </c>
      <c r="G17" s="36">
        <f t="shared" si="6"/>
        <v>-2613761.4210526315</v>
      </c>
      <c r="H17" s="37">
        <f t="shared" si="6"/>
        <v>-975950.69</v>
      </c>
      <c r="I17" s="35">
        <f t="shared" si="6"/>
        <v>-149479.46</v>
      </c>
      <c r="J17" s="36">
        <f t="shared" si="6"/>
        <v>-320698.87929824559</v>
      </c>
      <c r="K17" s="37">
        <f t="shared" si="6"/>
        <v>-5152</v>
      </c>
      <c r="L17" s="35">
        <f t="shared" si="6"/>
        <v>0</v>
      </c>
      <c r="M17" s="36">
        <f t="shared" si="6"/>
        <v>-903.85964912280701</v>
      </c>
      <c r="N17" s="37">
        <f>SUM(N13:N16)</f>
        <v>-9540574</v>
      </c>
      <c r="O17" s="35">
        <f>SUM(O13:O16)</f>
        <v>-139128</v>
      </c>
      <c r="P17" s="36">
        <f>SUM(P13:P16)</f>
        <v>-1812912.9122807018</v>
      </c>
      <c r="Q17" s="37">
        <f t="shared" si="6"/>
        <v>0</v>
      </c>
      <c r="R17" s="35">
        <f t="shared" si="6"/>
        <v>0</v>
      </c>
      <c r="S17" s="36">
        <f t="shared" si="6"/>
        <v>0</v>
      </c>
    </row>
    <row r="18" spans="1:19" ht="15.75" x14ac:dyDescent="0.25">
      <c r="A18" s="22"/>
      <c r="B18" s="23"/>
      <c r="C18" s="27"/>
      <c r="D18" s="38"/>
      <c r="E18" s="25"/>
      <c r="F18" s="27"/>
      <c r="G18" s="38"/>
      <c r="H18" s="25"/>
      <c r="I18" s="27"/>
      <c r="J18" s="38"/>
      <c r="K18" s="25"/>
      <c r="L18" s="27"/>
      <c r="M18" s="38"/>
      <c r="N18" s="25"/>
      <c r="O18" s="27"/>
      <c r="P18" s="38"/>
      <c r="Q18" s="25"/>
      <c r="R18" s="27"/>
      <c r="S18" s="38"/>
    </row>
    <row r="19" spans="1:19" ht="15.75" x14ac:dyDescent="0.25">
      <c r="A19" s="39" t="s">
        <v>24</v>
      </c>
      <c r="B19" s="40">
        <f>SUM(B17,B12)</f>
        <v>50016671.869999997</v>
      </c>
      <c r="C19" s="40">
        <f>SUM(C17,C12)</f>
        <v>10605821.609999999</v>
      </c>
      <c r="D19" s="41">
        <f>SUM(D17,D12)</f>
        <v>19380676.324035089</v>
      </c>
      <c r="E19" s="42">
        <f t="shared" ref="E19:S19" si="7">SUM(E17,E12)</f>
        <v>-777585.62000000104</v>
      </c>
      <c r="F19" s="40">
        <f t="shared" si="7"/>
        <v>5683095.3399999999</v>
      </c>
      <c r="G19" s="41">
        <f>SUM(G17,G12)</f>
        <v>5546676.8101754375</v>
      </c>
      <c r="H19" s="42">
        <f>SUM(H17,H12)</f>
        <v>-720929.28999999992</v>
      </c>
      <c r="I19" s="40">
        <f>SUM(I17,I12)</f>
        <v>1424021.31</v>
      </c>
      <c r="J19" s="41">
        <f>SUM(J17,J12)</f>
        <v>1297542.4871929826</v>
      </c>
      <c r="K19" s="42">
        <f t="shared" si="7"/>
        <v>16078993.240000002</v>
      </c>
      <c r="L19" s="40">
        <f t="shared" si="7"/>
        <v>0</v>
      </c>
      <c r="M19" s="41">
        <f>SUM(M17,M12)</f>
        <v>2820876.007017544</v>
      </c>
      <c r="N19" s="42">
        <f>SUM(N17,N12)</f>
        <v>16267103.759999998</v>
      </c>
      <c r="O19" s="40">
        <f>SUM(O17,O12)</f>
        <v>-25701</v>
      </c>
      <c r="P19" s="41">
        <f>SUM(P17,P12)</f>
        <v>2828176.8526315792</v>
      </c>
      <c r="Q19" s="42">
        <f t="shared" si="7"/>
        <v>2513.5100000000002</v>
      </c>
      <c r="R19" s="40">
        <f t="shared" si="7"/>
        <v>0</v>
      </c>
      <c r="S19" s="41">
        <f t="shared" si="7"/>
        <v>443.29982363315702</v>
      </c>
    </row>
    <row r="20" spans="1:19" ht="16.5" thickBot="1" x14ac:dyDescent="0.3">
      <c r="A20" s="43" t="s">
        <v>25</v>
      </c>
      <c r="B20" s="44"/>
      <c r="C20" s="44"/>
      <c r="D20" s="45">
        <f>D19*5.7</f>
        <v>110469855.04700002</v>
      </c>
      <c r="E20" s="46"/>
      <c r="F20" s="44"/>
      <c r="G20" s="45">
        <f>G19*5.7</f>
        <v>31616057.817999996</v>
      </c>
      <c r="H20" s="46"/>
      <c r="I20" s="44"/>
      <c r="J20" s="45">
        <f>J19*5.7</f>
        <v>7395992.1770000011</v>
      </c>
      <c r="K20" s="46"/>
      <c r="L20" s="44"/>
      <c r="M20" s="45">
        <f>M19*5.7</f>
        <v>16078993.240000002</v>
      </c>
      <c r="N20" s="46"/>
      <c r="O20" s="44"/>
      <c r="P20" s="45">
        <f>P19*5.7</f>
        <v>16120608.060000002</v>
      </c>
      <c r="Q20" s="46"/>
      <c r="R20" s="44"/>
      <c r="S20" s="45">
        <f>S19*5.56</f>
        <v>2464.7470194003527</v>
      </c>
    </row>
    <row r="21" spans="1:19" ht="15.75" x14ac:dyDescent="0.25">
      <c r="E21" s="47" t="s">
        <v>26</v>
      </c>
      <c r="G21" s="48">
        <v>147900000</v>
      </c>
      <c r="N21" s="47" t="s">
        <v>27</v>
      </c>
      <c r="P21" s="49">
        <f>217752337+40000000+48000000</f>
        <v>305752337</v>
      </c>
    </row>
    <row r="22" spans="1:19" ht="15.75" x14ac:dyDescent="0.25">
      <c r="E22" s="47"/>
      <c r="G22" s="48"/>
      <c r="K22" s="64"/>
      <c r="N22" s="47"/>
      <c r="P22" s="49"/>
      <c r="R22" s="50"/>
      <c r="S22" s="50"/>
    </row>
    <row r="23" spans="1:19" ht="15.75" x14ac:dyDescent="0.25">
      <c r="A23" s="47"/>
      <c r="B23" s="49"/>
      <c r="D23" s="51"/>
      <c r="E23" s="52"/>
      <c r="G23" s="48"/>
      <c r="N23" s="47"/>
      <c r="P23" s="49"/>
    </row>
    <row r="24" spans="1:19" ht="15.75" x14ac:dyDescent="0.25">
      <c r="A24" s="47"/>
      <c r="B24" s="49"/>
      <c r="D24" s="51"/>
      <c r="E24" s="52"/>
      <c r="G24" s="48"/>
      <c r="K24" s="65">
        <f>K19+K22</f>
        <v>16078993.240000002</v>
      </c>
      <c r="N24" s="47"/>
      <c r="P24" s="49"/>
    </row>
    <row r="25" spans="1:19" ht="15.75" x14ac:dyDescent="0.25">
      <c r="D25" s="49"/>
      <c r="E25" s="47"/>
      <c r="F25" s="53"/>
      <c r="G25" s="48"/>
      <c r="H25" s="53"/>
      <c r="I25" s="53"/>
      <c r="J25" s="53"/>
      <c r="M25" s="47" t="s">
        <v>28</v>
      </c>
      <c r="N25" s="47"/>
      <c r="O25" s="47"/>
      <c r="P25" s="49">
        <f>Q25*5.7</f>
        <v>27051459</v>
      </c>
      <c r="Q25" s="54">
        <f>4745870</f>
        <v>4745870</v>
      </c>
    </row>
    <row r="26" spans="1:19" ht="18" x14ac:dyDescent="0.25">
      <c r="A26" s="47"/>
      <c r="B26" s="55"/>
      <c r="D26" s="49"/>
      <c r="E26" s="56"/>
      <c r="F26" s="53"/>
      <c r="G26" s="48"/>
      <c r="H26" s="53"/>
      <c r="I26" s="53"/>
      <c r="J26" s="57"/>
      <c r="M26" s="47"/>
      <c r="N26" s="47"/>
      <c r="O26" s="47"/>
      <c r="P26" s="49"/>
      <c r="Q26" s="54"/>
      <c r="R26" s="50"/>
      <c r="S26" s="50"/>
    </row>
    <row r="27" spans="1:19" ht="18" x14ac:dyDescent="0.25">
      <c r="A27" s="47"/>
      <c r="B27" s="55"/>
      <c r="C27" s="51"/>
      <c r="D27" s="51"/>
      <c r="E27" s="56"/>
      <c r="F27" s="53"/>
      <c r="G27" s="48"/>
      <c r="H27" s="53"/>
      <c r="J27" s="57"/>
      <c r="K27" s="50"/>
      <c r="M27" s="47" t="s">
        <v>29</v>
      </c>
      <c r="N27" s="47"/>
      <c r="O27" s="47"/>
      <c r="P27" s="49">
        <v>6963351</v>
      </c>
      <c r="Q27" s="54">
        <v>61461</v>
      </c>
    </row>
    <row r="28" spans="1:19" ht="15.75" x14ac:dyDescent="0.25">
      <c r="A28" s="47"/>
      <c r="B28" s="55"/>
      <c r="D28" s="49"/>
      <c r="E28" s="58"/>
      <c r="F28" s="58"/>
      <c r="G28" s="48"/>
      <c r="H28" s="53"/>
      <c r="I28" s="59"/>
      <c r="J28" s="60"/>
      <c r="K28" s="50"/>
      <c r="L28" s="50"/>
      <c r="M28" s="47" t="s">
        <v>30</v>
      </c>
      <c r="N28" s="49">
        <f>P25+P21+P27+Q28</f>
        <v>340117474.69999999</v>
      </c>
      <c r="O28" s="49">
        <v>348800000</v>
      </c>
      <c r="Q28" s="49">
        <f>Q27*5.7</f>
        <v>350327.7</v>
      </c>
    </row>
    <row r="29" spans="1:19" ht="15.75" x14ac:dyDescent="0.25">
      <c r="A29" s="47"/>
      <c r="B29" s="49"/>
      <c r="D29" s="61"/>
      <c r="E29" s="51"/>
      <c r="F29" s="51"/>
      <c r="G29" s="51"/>
      <c r="J29" s="60"/>
      <c r="K29" s="50"/>
      <c r="L29" s="50"/>
      <c r="M29" s="53" t="s">
        <v>31</v>
      </c>
      <c r="N29" s="49">
        <f>O28-N28</f>
        <v>8682525.3000000119</v>
      </c>
      <c r="O29" s="49"/>
    </row>
    <row r="30" spans="1:19" ht="15.75" x14ac:dyDescent="0.25">
      <c r="A30" s="47"/>
      <c r="B30" s="49"/>
      <c r="D30" s="49"/>
      <c r="E30" s="51"/>
      <c r="F30" s="51"/>
      <c r="G30" s="51"/>
      <c r="H30" s="53"/>
      <c r="J30" s="60"/>
      <c r="K30" s="50"/>
      <c r="L30" s="50"/>
      <c r="M30" s="53"/>
      <c r="N30" s="53"/>
      <c r="O30" s="53"/>
      <c r="P30" s="49"/>
      <c r="Q30" s="49"/>
      <c r="R30" s="62"/>
    </row>
  </sheetData>
  <mergeCells count="6">
    <mergeCell ref="Q4:S4"/>
    <mergeCell ref="B4:D4"/>
    <mergeCell ref="E4:G4"/>
    <mergeCell ref="H4:J4"/>
    <mergeCell ref="K4:M4"/>
    <mergeCell ref="N4:P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4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rightToLeft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defaultRowHeight="14.25" x14ac:dyDescent="0.2"/>
  <cols>
    <col min="1" max="1" width="32.375" bestFit="1" customWidth="1"/>
    <col min="2" max="2" width="16.625" customWidth="1"/>
    <col min="3" max="3" width="15.125" customWidth="1"/>
    <col min="4" max="4" width="19.375" customWidth="1"/>
    <col min="5" max="5" width="19.75" customWidth="1"/>
    <col min="6" max="7" width="15.75" customWidth="1"/>
    <col min="8" max="8" width="17.375" customWidth="1"/>
    <col min="9" max="9" width="14.25" customWidth="1"/>
    <col min="10" max="10" width="16.125" bestFit="1" customWidth="1"/>
    <col min="11" max="11" width="20.875" customWidth="1"/>
    <col min="12" max="12" width="12.75" customWidth="1"/>
    <col min="13" max="13" width="22.25" customWidth="1"/>
    <col min="14" max="14" width="21.625" bestFit="1" customWidth="1"/>
    <col min="15" max="15" width="15.125" bestFit="1" customWidth="1"/>
    <col min="16" max="16" width="17" bestFit="1" customWidth="1"/>
    <col min="17" max="17" width="17.25" bestFit="1" customWidth="1"/>
    <col min="18" max="18" width="12.75" bestFit="1" customWidth="1"/>
    <col min="19" max="19" width="12.375" customWidth="1"/>
  </cols>
  <sheetData>
    <row r="1" spans="1:19" ht="3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</row>
    <row r="2" spans="1:19" ht="22.5" customHeight="1" x14ac:dyDescent="0.25">
      <c r="A2" s="3"/>
      <c r="B2" s="1"/>
      <c r="C2" s="1"/>
      <c r="D2" s="1"/>
      <c r="E2" s="1"/>
      <c r="F2" s="3" t="s">
        <v>0</v>
      </c>
      <c r="G2" s="4">
        <v>40461</v>
      </c>
      <c r="H2" s="1"/>
      <c r="I2" s="1"/>
      <c r="J2" s="5"/>
      <c r="K2" s="5"/>
      <c r="L2" s="1"/>
      <c r="M2" s="2"/>
      <c r="N2" s="2"/>
      <c r="O2" s="2"/>
      <c r="P2" s="2"/>
      <c r="Q2" s="2"/>
      <c r="R2" s="2"/>
      <c r="S2" s="2"/>
    </row>
    <row r="3" spans="1:19" ht="27" customHeight="1" thickBo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  <c r="N3" s="2"/>
      <c r="O3" s="2"/>
      <c r="P3" s="2"/>
      <c r="Q3" s="2"/>
      <c r="R3" s="2"/>
      <c r="S3" s="2"/>
    </row>
    <row r="4" spans="1:19" ht="20.25" customHeight="1" thickBot="1" x14ac:dyDescent="0.3">
      <c r="A4" s="6"/>
      <c r="B4" s="169" t="s">
        <v>1</v>
      </c>
      <c r="C4" s="170"/>
      <c r="D4" s="171"/>
      <c r="E4" s="172" t="s">
        <v>2</v>
      </c>
      <c r="F4" s="170"/>
      <c r="G4" s="171"/>
      <c r="H4" s="172" t="s">
        <v>3</v>
      </c>
      <c r="I4" s="170"/>
      <c r="J4" s="171"/>
      <c r="K4" s="166" t="s">
        <v>4</v>
      </c>
      <c r="L4" s="167"/>
      <c r="M4" s="168"/>
      <c r="N4" s="166" t="s">
        <v>5</v>
      </c>
      <c r="O4" s="167"/>
      <c r="P4" s="168"/>
      <c r="Q4" s="166" t="s">
        <v>6</v>
      </c>
      <c r="R4" s="167"/>
      <c r="S4" s="168"/>
    </row>
    <row r="5" spans="1:19" ht="22.5" customHeight="1" x14ac:dyDescent="0.25">
      <c r="A5" s="7" t="s">
        <v>7</v>
      </c>
      <c r="B5" s="8" t="s">
        <v>8</v>
      </c>
      <c r="C5" s="8" t="s">
        <v>9</v>
      </c>
      <c r="D5" s="9" t="s">
        <v>10</v>
      </c>
      <c r="E5" s="7" t="s">
        <v>8</v>
      </c>
      <c r="F5" s="8" t="s">
        <v>9</v>
      </c>
      <c r="G5" s="9" t="s">
        <v>10</v>
      </c>
      <c r="H5" s="7" t="s">
        <v>8</v>
      </c>
      <c r="I5" s="8" t="s">
        <v>9</v>
      </c>
      <c r="J5" s="9" t="s">
        <v>11</v>
      </c>
      <c r="K5" s="10" t="s">
        <v>8</v>
      </c>
      <c r="L5" s="11" t="s">
        <v>9</v>
      </c>
      <c r="M5" s="12" t="s">
        <v>10</v>
      </c>
      <c r="N5" s="10" t="s">
        <v>8</v>
      </c>
      <c r="O5" s="11" t="s">
        <v>9</v>
      </c>
      <c r="P5" s="12" t="s">
        <v>10</v>
      </c>
      <c r="Q5" s="10" t="s">
        <v>8</v>
      </c>
      <c r="R5" s="11" t="s">
        <v>9</v>
      </c>
      <c r="S5" s="12" t="s">
        <v>11</v>
      </c>
    </row>
    <row r="6" spans="1:19" ht="26.25" customHeight="1" x14ac:dyDescent="0.25">
      <c r="A6" s="13" t="s">
        <v>12</v>
      </c>
      <c r="B6" s="14">
        <v>895972</v>
      </c>
      <c r="C6" s="15">
        <f>60354+34000</f>
        <v>94354</v>
      </c>
      <c r="D6" s="16">
        <f t="shared" ref="D6:D11" si="0">B6/5.7+C6</f>
        <v>251542.0701754386</v>
      </c>
      <c r="E6" s="17">
        <f>93229+17397</f>
        <v>110626</v>
      </c>
      <c r="F6" s="18">
        <f>37351+52050</f>
        <v>89401</v>
      </c>
      <c r="G6" s="16">
        <f>E6/5.7+F6</f>
        <v>108809.0701754386</v>
      </c>
      <c r="H6" s="17">
        <f>129690+25000000</f>
        <v>25129690</v>
      </c>
      <c r="I6" s="19">
        <f>38900+945000</f>
        <v>983900</v>
      </c>
      <c r="J6" s="20">
        <f>H6/5.7+I6</f>
        <v>5392617.5438596494</v>
      </c>
      <c r="K6" s="17">
        <v>63265</v>
      </c>
      <c r="L6" s="21">
        <v>0</v>
      </c>
      <c r="M6" s="20">
        <f t="shared" ref="M6:M11" si="1">K6/5.7+L6</f>
        <v>11099.122807017544</v>
      </c>
      <c r="N6" s="17">
        <v>173000</v>
      </c>
      <c r="O6" s="15">
        <v>27000</v>
      </c>
      <c r="P6" s="20">
        <f t="shared" ref="P6:P11" si="2">N6/5.7+O6</f>
        <v>57350.877192982458</v>
      </c>
      <c r="Q6" s="17">
        <v>2513.5100000000002</v>
      </c>
      <c r="R6" s="21">
        <v>0</v>
      </c>
      <c r="S6" s="20">
        <f>Q6/5.67+R6</f>
        <v>443.29982363315702</v>
      </c>
    </row>
    <row r="7" spans="1:19" ht="15.75" x14ac:dyDescent="0.25">
      <c r="A7" s="13" t="s">
        <v>13</v>
      </c>
      <c r="B7" s="14">
        <v>0</v>
      </c>
      <c r="C7" s="15">
        <v>0</v>
      </c>
      <c r="D7" s="16">
        <f t="shared" si="0"/>
        <v>0</v>
      </c>
      <c r="E7" s="17">
        <v>0</v>
      </c>
      <c r="F7" s="18">
        <v>0</v>
      </c>
      <c r="G7" s="16">
        <f t="shared" ref="G7:G11" si="3">E7/5.7+F7</f>
        <v>0</v>
      </c>
      <c r="H7" s="17">
        <v>0</v>
      </c>
      <c r="I7" s="19">
        <v>0</v>
      </c>
      <c r="J7" s="20">
        <f t="shared" ref="J7:J11" si="4">H7/5.7+I7</f>
        <v>0</v>
      </c>
      <c r="K7" s="17">
        <v>0</v>
      </c>
      <c r="L7" s="21">
        <v>0</v>
      </c>
      <c r="M7" s="20">
        <f t="shared" si="1"/>
        <v>0</v>
      </c>
      <c r="N7" s="17">
        <v>0</v>
      </c>
      <c r="O7" s="15">
        <v>0</v>
      </c>
      <c r="P7" s="20">
        <f t="shared" si="2"/>
        <v>0</v>
      </c>
      <c r="Q7" s="17">
        <v>0</v>
      </c>
      <c r="R7" s="21">
        <v>0</v>
      </c>
      <c r="S7" s="20">
        <f>Q7/5.56+R7</f>
        <v>0</v>
      </c>
    </row>
    <row r="8" spans="1:19" ht="15.75" x14ac:dyDescent="0.25">
      <c r="A8" s="13" t="s">
        <v>14</v>
      </c>
      <c r="B8" s="14">
        <v>32593149</v>
      </c>
      <c r="C8" s="15">
        <f>9707538+900000</f>
        <v>10607538</v>
      </c>
      <c r="D8" s="16">
        <f t="shared" si="0"/>
        <v>16325634.315789472</v>
      </c>
      <c r="E8" s="17">
        <v>13740000</v>
      </c>
      <c r="F8" s="18">
        <v>6550294</v>
      </c>
      <c r="G8" s="16">
        <f>E8/5.7+F8</f>
        <v>8960820.3157894742</v>
      </c>
      <c r="H8" s="17">
        <v>0</v>
      </c>
      <c r="I8" s="19">
        <v>600024</v>
      </c>
      <c r="J8" s="20">
        <f t="shared" si="4"/>
        <v>600024</v>
      </c>
      <c r="K8" s="17">
        <v>15578730</v>
      </c>
      <c r="L8" s="21">
        <v>0</v>
      </c>
      <c r="M8" s="20">
        <f t="shared" si="1"/>
        <v>2733110.5263157892</v>
      </c>
      <c r="N8" s="17">
        <v>27232000</v>
      </c>
      <c r="O8" s="15">
        <v>0</v>
      </c>
      <c r="P8" s="20">
        <f t="shared" si="2"/>
        <v>4777543.8596491227</v>
      </c>
      <c r="Q8" s="17">
        <v>0</v>
      </c>
      <c r="R8" s="21">
        <v>0</v>
      </c>
      <c r="S8" s="20">
        <f>Q8/5.56+R8</f>
        <v>0</v>
      </c>
    </row>
    <row r="9" spans="1:19" ht="15.75" x14ac:dyDescent="0.25">
      <c r="A9" s="13" t="s">
        <v>15</v>
      </c>
      <c r="B9" s="14">
        <v>94478183</v>
      </c>
      <c r="C9" s="15">
        <v>0</v>
      </c>
      <c r="D9" s="16">
        <f t="shared" si="0"/>
        <v>16575119.824561402</v>
      </c>
      <c r="E9" s="17">
        <v>0</v>
      </c>
      <c r="F9" s="18">
        <v>0</v>
      </c>
      <c r="G9" s="16">
        <f t="shared" si="3"/>
        <v>0</v>
      </c>
      <c r="H9" s="17">
        <v>0</v>
      </c>
      <c r="I9" s="19">
        <v>0</v>
      </c>
      <c r="J9" s="20">
        <f t="shared" si="4"/>
        <v>0</v>
      </c>
      <c r="K9" s="17">
        <v>0</v>
      </c>
      <c r="L9" s="21">
        <v>0</v>
      </c>
      <c r="M9" s="20">
        <f t="shared" si="1"/>
        <v>0</v>
      </c>
      <c r="N9" s="17">
        <v>0</v>
      </c>
      <c r="O9" s="15">
        <v>0</v>
      </c>
      <c r="P9" s="20">
        <f t="shared" si="2"/>
        <v>0</v>
      </c>
      <c r="Q9" s="17">
        <v>0</v>
      </c>
      <c r="R9" s="21">
        <v>0</v>
      </c>
      <c r="S9" s="20">
        <f>Q9/5.56+R9</f>
        <v>0</v>
      </c>
    </row>
    <row r="10" spans="1:19" ht="15.75" x14ac:dyDescent="0.25">
      <c r="A10" s="13" t="s">
        <v>16</v>
      </c>
      <c r="B10" s="14">
        <v>0</v>
      </c>
      <c r="C10" s="15">
        <v>0</v>
      </c>
      <c r="D10" s="16">
        <f t="shared" si="0"/>
        <v>0</v>
      </c>
      <c r="E10" s="17">
        <v>0</v>
      </c>
      <c r="F10" s="18">
        <v>0</v>
      </c>
      <c r="G10" s="16">
        <f t="shared" si="3"/>
        <v>0</v>
      </c>
      <c r="H10" s="17">
        <v>0</v>
      </c>
      <c r="I10" s="19">
        <v>0</v>
      </c>
      <c r="J10" s="20">
        <f t="shared" si="4"/>
        <v>0</v>
      </c>
      <c r="K10" s="17">
        <v>0</v>
      </c>
      <c r="L10" s="21">
        <v>0</v>
      </c>
      <c r="M10" s="20">
        <f t="shared" si="1"/>
        <v>0</v>
      </c>
      <c r="N10" s="17">
        <v>0</v>
      </c>
      <c r="O10" s="15">
        <v>0</v>
      </c>
      <c r="P10" s="20">
        <f t="shared" si="2"/>
        <v>0</v>
      </c>
      <c r="Q10" s="17">
        <v>0</v>
      </c>
      <c r="R10" s="21">
        <v>0</v>
      </c>
      <c r="S10" s="20">
        <f>Q10/5.56+R10</f>
        <v>0</v>
      </c>
    </row>
    <row r="11" spans="1:19" ht="15.75" x14ac:dyDescent="0.25">
      <c r="A11" s="22" t="s">
        <v>17</v>
      </c>
      <c r="B11" s="23">
        <v>0</v>
      </c>
      <c r="C11" s="24">
        <v>0</v>
      </c>
      <c r="D11" s="16">
        <f t="shared" si="0"/>
        <v>0</v>
      </c>
      <c r="E11" s="25">
        <v>0</v>
      </c>
      <c r="F11" s="26">
        <v>0</v>
      </c>
      <c r="G11" s="16">
        <f t="shared" si="3"/>
        <v>0</v>
      </c>
      <c r="H11" s="17">
        <v>0</v>
      </c>
      <c r="I11" s="19">
        <v>0</v>
      </c>
      <c r="J11" s="20">
        <f t="shared" si="4"/>
        <v>0</v>
      </c>
      <c r="K11" s="25">
        <v>0</v>
      </c>
      <c r="L11" s="27">
        <v>0</v>
      </c>
      <c r="M11" s="20">
        <f t="shared" si="1"/>
        <v>0</v>
      </c>
      <c r="N11" s="17">
        <v>0</v>
      </c>
      <c r="O11" s="15">
        <v>0</v>
      </c>
      <c r="P11" s="20">
        <f t="shared" si="2"/>
        <v>0</v>
      </c>
      <c r="Q11" s="25">
        <v>0</v>
      </c>
      <c r="R11" s="27">
        <v>0</v>
      </c>
      <c r="S11" s="20">
        <f>Q11/5.569+R11</f>
        <v>0</v>
      </c>
    </row>
    <row r="12" spans="1:19" ht="15.75" x14ac:dyDescent="0.25">
      <c r="A12" s="28" t="s">
        <v>18</v>
      </c>
      <c r="B12" s="29">
        <f>SUM(B6:B11)</f>
        <v>127967304</v>
      </c>
      <c r="C12" s="29">
        <f>SUM(C6:C11)</f>
        <v>10701892</v>
      </c>
      <c r="D12" s="30">
        <f>SUM(D6:D11)</f>
        <v>33152296.210526314</v>
      </c>
      <c r="E12" s="31">
        <f>SUM(E6:E11)</f>
        <v>13850626</v>
      </c>
      <c r="F12" s="29">
        <f t="shared" ref="F12:S12" si="5">SUM(F6:F11)</f>
        <v>6639695</v>
      </c>
      <c r="G12" s="30">
        <f t="shared" si="5"/>
        <v>9069629.3859649133</v>
      </c>
      <c r="H12" s="31">
        <f t="shared" si="5"/>
        <v>25129690</v>
      </c>
      <c r="I12" s="32">
        <f t="shared" si="5"/>
        <v>1583924</v>
      </c>
      <c r="J12" s="30">
        <f t="shared" si="5"/>
        <v>5992641.5438596494</v>
      </c>
      <c r="K12" s="31">
        <f t="shared" si="5"/>
        <v>15641995</v>
      </c>
      <c r="L12" s="29">
        <f t="shared" si="5"/>
        <v>0</v>
      </c>
      <c r="M12" s="30">
        <f t="shared" si="5"/>
        <v>2744209.6491228067</v>
      </c>
      <c r="N12" s="31">
        <f>SUM(N6:N11)</f>
        <v>27405000</v>
      </c>
      <c r="O12" s="29">
        <f>SUM(O6:O11)</f>
        <v>27000</v>
      </c>
      <c r="P12" s="30">
        <f t="shared" si="5"/>
        <v>4834894.7368421052</v>
      </c>
      <c r="Q12" s="31">
        <f t="shared" si="5"/>
        <v>2513.5100000000002</v>
      </c>
      <c r="R12" s="29">
        <f t="shared" si="5"/>
        <v>0</v>
      </c>
      <c r="S12" s="30">
        <f t="shared" si="5"/>
        <v>443.29982363315702</v>
      </c>
    </row>
    <row r="13" spans="1:19" ht="15.75" x14ac:dyDescent="0.25">
      <c r="A13" s="13" t="s">
        <v>19</v>
      </c>
      <c r="B13" s="14">
        <f>-47234034-343275</f>
        <v>-47577309</v>
      </c>
      <c r="C13" s="19">
        <v>0</v>
      </c>
      <c r="D13" s="20">
        <f>B13/5.7+C13</f>
        <v>-8346896.3157894732</v>
      </c>
      <c r="E13" s="17">
        <v>0</v>
      </c>
      <c r="F13" s="18">
        <v>0</v>
      </c>
      <c r="G13" s="16">
        <f>E13/5.7+F13</f>
        <v>0</v>
      </c>
      <c r="H13" s="17">
        <v>0</v>
      </c>
      <c r="I13" s="19">
        <v>0</v>
      </c>
      <c r="J13" s="20">
        <f>H13/5.7+I13</f>
        <v>0</v>
      </c>
      <c r="K13" s="17"/>
      <c r="L13" s="21">
        <v>0</v>
      </c>
      <c r="M13" s="20">
        <f>K13/5.7+L13</f>
        <v>0</v>
      </c>
      <c r="N13" s="17">
        <v>0</v>
      </c>
      <c r="O13" s="15">
        <v>0</v>
      </c>
      <c r="P13" s="20">
        <f>N13/5.7+O13</f>
        <v>0</v>
      </c>
      <c r="Q13" s="17">
        <v>0</v>
      </c>
      <c r="R13" s="21">
        <v>0</v>
      </c>
      <c r="S13" s="20">
        <f>Q13/5.56+R13</f>
        <v>0</v>
      </c>
    </row>
    <row r="14" spans="1:19" ht="18.75" customHeight="1" x14ac:dyDescent="0.25">
      <c r="A14" s="13" t="s">
        <v>20</v>
      </c>
      <c r="B14" s="14">
        <f>-47000-25000000</f>
        <v>-25047000</v>
      </c>
      <c r="C14" s="19">
        <v>-58141.14</v>
      </c>
      <c r="D14" s="20">
        <f>B14/5.7+C14</f>
        <v>-4452351.6663157893</v>
      </c>
      <c r="E14" s="17">
        <f>-319612-450300</f>
        <v>-769912</v>
      </c>
      <c r="F14" s="18">
        <f>-89511-825000</f>
        <v>-914511</v>
      </c>
      <c r="G14" s="16">
        <f>E14/5.7+F14</f>
        <v>-1049583.2807017544</v>
      </c>
      <c r="H14" s="17">
        <f>-43723-24750000</f>
        <v>-24793723</v>
      </c>
      <c r="I14" s="19">
        <v>0</v>
      </c>
      <c r="J14" s="20">
        <f>H14/5.7+I14</f>
        <v>-4349775.9649122804</v>
      </c>
      <c r="K14" s="17">
        <v>-31625.93</v>
      </c>
      <c r="L14" s="21">
        <v>0</v>
      </c>
      <c r="M14" s="20">
        <f>K14/5.7+L14</f>
        <v>-5548.4087719298241</v>
      </c>
      <c r="N14" s="17">
        <f>-1991000</f>
        <v>-1991000</v>
      </c>
      <c r="O14" s="15">
        <f>-29000</f>
        <v>-29000</v>
      </c>
      <c r="P14" s="20">
        <f>N14/5.7+O14</f>
        <v>-378298.24561403506</v>
      </c>
      <c r="Q14" s="17">
        <v>0</v>
      </c>
      <c r="R14" s="21">
        <v>0</v>
      </c>
      <c r="S14" s="20">
        <f>Q14/5.56+R14</f>
        <v>0</v>
      </c>
    </row>
    <row r="15" spans="1:19" ht="24" customHeight="1" x14ac:dyDescent="0.25">
      <c r="A15" s="22" t="s">
        <v>21</v>
      </c>
      <c r="B15" s="23">
        <v>-8590000</v>
      </c>
      <c r="C15" s="19">
        <v>0</v>
      </c>
      <c r="D15" s="20">
        <f>B15/5.7+C15</f>
        <v>-1507017.543859649</v>
      </c>
      <c r="E15" s="21">
        <v>0</v>
      </c>
      <c r="F15" s="18">
        <v>0</v>
      </c>
      <c r="G15" s="16">
        <v>0</v>
      </c>
      <c r="H15" s="17">
        <v>0</v>
      </c>
      <c r="I15" s="19">
        <v>0</v>
      </c>
      <c r="J15" s="20">
        <v>0</v>
      </c>
      <c r="K15" s="17">
        <v>0</v>
      </c>
      <c r="L15" s="21">
        <v>0</v>
      </c>
      <c r="M15" s="20">
        <v>0</v>
      </c>
      <c r="N15" s="17">
        <v>-7500000</v>
      </c>
      <c r="O15" s="15">
        <v>0</v>
      </c>
      <c r="P15" s="20">
        <f>N15/5.7+O15</f>
        <v>-1315789.4736842106</v>
      </c>
      <c r="Q15" s="17">
        <v>0</v>
      </c>
      <c r="R15" s="21">
        <v>0</v>
      </c>
      <c r="S15" s="20">
        <v>0</v>
      </c>
    </row>
    <row r="16" spans="1:19" ht="15.75" x14ac:dyDescent="0.25">
      <c r="A16" s="22" t="s">
        <v>22</v>
      </c>
      <c r="B16" s="23">
        <v>0</v>
      </c>
      <c r="C16" s="33">
        <v>0</v>
      </c>
      <c r="D16" s="20">
        <f>B16/5.7+C16</f>
        <v>0</v>
      </c>
      <c r="E16" s="17">
        <f>-1350000-12500000</f>
        <v>-13850000</v>
      </c>
      <c r="F16" s="18">
        <v>0</v>
      </c>
      <c r="G16" s="16">
        <f>E16/5.7+F16</f>
        <v>-2429824.5614035088</v>
      </c>
      <c r="H16" s="25">
        <v>0</v>
      </c>
      <c r="I16" s="33">
        <v>0</v>
      </c>
      <c r="J16" s="20">
        <f>H16/5.56+I16</f>
        <v>0</v>
      </c>
      <c r="K16" s="25">
        <v>0</v>
      </c>
      <c r="L16" s="27">
        <v>0</v>
      </c>
      <c r="M16" s="20">
        <f>K16/5.7+L16</f>
        <v>0</v>
      </c>
      <c r="N16" s="17">
        <v>0</v>
      </c>
      <c r="O16" s="15">
        <v>0</v>
      </c>
      <c r="P16" s="20">
        <f>N16/5.7+O16</f>
        <v>0</v>
      </c>
      <c r="Q16" s="25">
        <v>0</v>
      </c>
      <c r="R16" s="27">
        <v>0</v>
      </c>
      <c r="S16" s="20">
        <f>Q16/5.56+R16</f>
        <v>0</v>
      </c>
    </row>
    <row r="17" spans="1:19" ht="15.75" x14ac:dyDescent="0.25">
      <c r="A17" s="34" t="s">
        <v>23</v>
      </c>
      <c r="B17" s="35">
        <f>SUM(B13:B15)</f>
        <v>-81214309</v>
      </c>
      <c r="C17" s="35">
        <f>SUM(C13:C16)</f>
        <v>-58141.14</v>
      </c>
      <c r="D17" s="36">
        <f>SUM(D13:D16)</f>
        <v>-14306265.525964912</v>
      </c>
      <c r="E17" s="37">
        <f t="shared" ref="E17:S17" si="6">SUM(E13:E16)</f>
        <v>-14619912</v>
      </c>
      <c r="F17" s="35">
        <f t="shared" si="6"/>
        <v>-914511</v>
      </c>
      <c r="G17" s="36">
        <f t="shared" si="6"/>
        <v>-3479407.8421052629</v>
      </c>
      <c r="H17" s="37">
        <f t="shared" si="6"/>
        <v>-24793723</v>
      </c>
      <c r="I17" s="35">
        <f t="shared" si="6"/>
        <v>0</v>
      </c>
      <c r="J17" s="36">
        <f t="shared" si="6"/>
        <v>-4349775.9649122804</v>
      </c>
      <c r="K17" s="37">
        <f t="shared" si="6"/>
        <v>-31625.93</v>
      </c>
      <c r="L17" s="35">
        <f t="shared" si="6"/>
        <v>0</v>
      </c>
      <c r="M17" s="36">
        <f t="shared" si="6"/>
        <v>-5548.4087719298241</v>
      </c>
      <c r="N17" s="37">
        <f>SUM(N13:N16)</f>
        <v>-9491000</v>
      </c>
      <c r="O17" s="35">
        <f>SUM(O13:O16)</f>
        <v>-29000</v>
      </c>
      <c r="P17" s="36">
        <f>SUM(P13:P16)</f>
        <v>-1694087.7192982456</v>
      </c>
      <c r="Q17" s="37">
        <f t="shared" si="6"/>
        <v>0</v>
      </c>
      <c r="R17" s="35">
        <f t="shared" si="6"/>
        <v>0</v>
      </c>
      <c r="S17" s="36">
        <f t="shared" si="6"/>
        <v>0</v>
      </c>
    </row>
    <row r="18" spans="1:19" ht="15.75" x14ac:dyDescent="0.25">
      <c r="A18" s="22"/>
      <c r="B18" s="23"/>
      <c r="C18" s="27"/>
      <c r="D18" s="38"/>
      <c r="E18" s="25"/>
      <c r="F18" s="27"/>
      <c r="G18" s="38"/>
      <c r="H18" s="25"/>
      <c r="I18" s="27"/>
      <c r="J18" s="38"/>
      <c r="K18" s="25"/>
      <c r="L18" s="27"/>
      <c r="M18" s="38"/>
      <c r="N18" s="25"/>
      <c r="O18" s="27"/>
      <c r="P18" s="38"/>
      <c r="Q18" s="25"/>
      <c r="R18" s="27"/>
      <c r="S18" s="38"/>
    </row>
    <row r="19" spans="1:19" ht="15.75" x14ac:dyDescent="0.25">
      <c r="A19" s="39" t="s">
        <v>24</v>
      </c>
      <c r="B19" s="40">
        <f>SUM(B17,B12)</f>
        <v>46752995</v>
      </c>
      <c r="C19" s="40">
        <f>SUM(C17,C12)</f>
        <v>10643750.859999999</v>
      </c>
      <c r="D19" s="41">
        <f>SUM(D17,D12)</f>
        <v>18846030.684561402</v>
      </c>
      <c r="E19" s="42">
        <f t="shared" ref="E19:S19" si="7">SUM(E17,E12)</f>
        <v>-769286</v>
      </c>
      <c r="F19" s="40">
        <f t="shared" si="7"/>
        <v>5725184</v>
      </c>
      <c r="G19" s="41">
        <f>SUM(G17,G12)</f>
        <v>5590221.5438596504</v>
      </c>
      <c r="H19" s="42">
        <f>SUM(H17,H12)</f>
        <v>335967</v>
      </c>
      <c r="I19" s="40">
        <f>SUM(I17,I12)</f>
        <v>1583924</v>
      </c>
      <c r="J19" s="41">
        <f>SUM(J17,J12)</f>
        <v>1642865.578947369</v>
      </c>
      <c r="K19" s="42">
        <f t="shared" si="7"/>
        <v>15610369.07</v>
      </c>
      <c r="L19" s="40">
        <f t="shared" si="7"/>
        <v>0</v>
      </c>
      <c r="M19" s="41">
        <f>SUM(M17,M12)</f>
        <v>2738661.2403508769</v>
      </c>
      <c r="N19" s="42">
        <f>SUM(N17,N12)</f>
        <v>17914000</v>
      </c>
      <c r="O19" s="40">
        <f>SUM(O17,O12)</f>
        <v>-2000</v>
      </c>
      <c r="P19" s="41">
        <f>SUM(P17,P12)</f>
        <v>3140807.0175438598</v>
      </c>
      <c r="Q19" s="42">
        <f t="shared" si="7"/>
        <v>2513.5100000000002</v>
      </c>
      <c r="R19" s="40">
        <f t="shared" si="7"/>
        <v>0</v>
      </c>
      <c r="S19" s="41">
        <f t="shared" si="7"/>
        <v>443.29982363315702</v>
      </c>
    </row>
    <row r="20" spans="1:19" ht="16.5" thickBot="1" x14ac:dyDescent="0.3">
      <c r="A20" s="43" t="s">
        <v>25</v>
      </c>
      <c r="B20" s="44"/>
      <c r="C20" s="44"/>
      <c r="D20" s="45">
        <f>D19*5.7</f>
        <v>107422374.902</v>
      </c>
      <c r="E20" s="46"/>
      <c r="F20" s="44"/>
      <c r="G20" s="45">
        <f>G19*5.7</f>
        <v>31864262.800000008</v>
      </c>
      <c r="H20" s="46"/>
      <c r="I20" s="44"/>
      <c r="J20" s="45">
        <f>J19*5.7</f>
        <v>9364333.8000000045</v>
      </c>
      <c r="K20" s="46"/>
      <c r="L20" s="44"/>
      <c r="M20" s="45">
        <f>M19*5.7</f>
        <v>15610369.069999998</v>
      </c>
      <c r="N20" s="46"/>
      <c r="O20" s="44"/>
      <c r="P20" s="45">
        <f>P19*5.7</f>
        <v>17902600</v>
      </c>
      <c r="Q20" s="46"/>
      <c r="R20" s="44"/>
      <c r="S20" s="45">
        <f>S19*5.56</f>
        <v>2464.7470194003527</v>
      </c>
    </row>
    <row r="21" spans="1:19" ht="15.75" x14ac:dyDescent="0.25">
      <c r="E21" s="47" t="s">
        <v>26</v>
      </c>
      <c r="G21" s="48">
        <v>147900000</v>
      </c>
      <c r="N21" s="47" t="s">
        <v>27</v>
      </c>
      <c r="P21" s="49">
        <f>217752337+40000000+48000000</f>
        <v>305752337</v>
      </c>
    </row>
    <row r="22" spans="1:19" ht="15.75" x14ac:dyDescent="0.25">
      <c r="E22" s="47"/>
      <c r="G22" s="48"/>
      <c r="K22" s="64" t="e">
        <f>#REF!</f>
        <v>#REF!</v>
      </c>
      <c r="N22" s="47"/>
      <c r="P22" s="49"/>
      <c r="R22" s="50"/>
      <c r="S22" s="50"/>
    </row>
    <row r="23" spans="1:19" ht="15.75" x14ac:dyDescent="0.25">
      <c r="A23" s="47"/>
      <c r="B23" s="49"/>
      <c r="D23" s="51"/>
      <c r="E23" s="52"/>
      <c r="G23" s="48"/>
      <c r="N23" s="47"/>
      <c r="P23" s="49"/>
    </row>
    <row r="24" spans="1:19" ht="15.75" x14ac:dyDescent="0.25">
      <c r="A24" s="47"/>
      <c r="B24" s="49"/>
      <c r="D24" s="51"/>
      <c r="E24" s="52"/>
      <c r="G24" s="48"/>
      <c r="K24" s="65" t="e">
        <f>K19+K22</f>
        <v>#REF!</v>
      </c>
      <c r="N24" s="47"/>
      <c r="P24" s="49"/>
    </row>
    <row r="25" spans="1:19" ht="15.75" x14ac:dyDescent="0.25">
      <c r="D25" s="49"/>
      <c r="E25" s="47"/>
      <c r="F25" s="53"/>
      <c r="G25" s="48"/>
      <c r="H25" s="53"/>
      <c r="I25" s="53"/>
      <c r="J25" s="53"/>
      <c r="M25" s="47" t="s">
        <v>28</v>
      </c>
      <c r="N25" s="47"/>
      <c r="O25" s="47"/>
      <c r="P25" s="49">
        <f>Q25*5.7</f>
        <v>27051459</v>
      </c>
      <c r="Q25" s="54">
        <f>4745870</f>
        <v>4745870</v>
      </c>
    </row>
    <row r="26" spans="1:19" ht="18" x14ac:dyDescent="0.25">
      <c r="A26" s="47"/>
      <c r="B26" s="55"/>
      <c r="D26" s="49"/>
      <c r="E26" s="56"/>
      <c r="F26" s="53"/>
      <c r="G26" s="48"/>
      <c r="H26" s="53"/>
      <c r="I26" s="53"/>
      <c r="J26" s="57"/>
      <c r="M26" s="47"/>
      <c r="N26" s="47"/>
      <c r="O26" s="47"/>
      <c r="P26" s="49"/>
      <c r="Q26" s="54"/>
      <c r="R26" s="50"/>
      <c r="S26" s="50"/>
    </row>
    <row r="27" spans="1:19" ht="18" x14ac:dyDescent="0.25">
      <c r="A27" s="47"/>
      <c r="B27" s="55"/>
      <c r="C27" s="51"/>
      <c r="D27" s="51"/>
      <c r="E27" s="56"/>
      <c r="F27" s="53"/>
      <c r="G27" s="48"/>
      <c r="H27" s="53"/>
      <c r="J27" s="57"/>
      <c r="K27" s="50"/>
      <c r="M27" s="47" t="s">
        <v>29</v>
      </c>
      <c r="N27" s="47"/>
      <c r="O27" s="47"/>
      <c r="P27" s="49">
        <v>6963351</v>
      </c>
      <c r="Q27" s="54">
        <v>61461</v>
      </c>
    </row>
    <row r="28" spans="1:19" ht="15.75" x14ac:dyDescent="0.25">
      <c r="A28" s="47"/>
      <c r="B28" s="55"/>
      <c r="D28" s="49"/>
      <c r="E28" s="58"/>
      <c r="F28" s="58"/>
      <c r="G28" s="48"/>
      <c r="H28" s="53"/>
      <c r="I28" s="59"/>
      <c r="J28" s="60"/>
      <c r="K28" s="50"/>
      <c r="L28" s="50"/>
      <c r="M28" s="47" t="s">
        <v>30</v>
      </c>
      <c r="N28" s="49">
        <f>P25+P21+P27+Q28</f>
        <v>340117474.69999999</v>
      </c>
      <c r="O28" s="49">
        <v>348800000</v>
      </c>
      <c r="Q28" s="49">
        <f>Q27*5.7</f>
        <v>350327.7</v>
      </c>
    </row>
    <row r="29" spans="1:19" ht="15.75" x14ac:dyDescent="0.25">
      <c r="A29" s="47"/>
      <c r="B29" s="49"/>
      <c r="D29" s="61"/>
      <c r="E29" s="51"/>
      <c r="F29" s="51"/>
      <c r="G29" s="51"/>
      <c r="J29" s="60"/>
      <c r="K29" s="50"/>
      <c r="L29" s="50"/>
      <c r="M29" s="53" t="s">
        <v>31</v>
      </c>
      <c r="N29" s="49">
        <f>O28-N28</f>
        <v>8682525.3000000119</v>
      </c>
      <c r="O29" s="49"/>
    </row>
    <row r="30" spans="1:19" ht="15.75" x14ac:dyDescent="0.25">
      <c r="A30" s="47"/>
      <c r="B30" s="49"/>
      <c r="D30" s="49"/>
      <c r="E30" s="51"/>
      <c r="F30" s="51"/>
      <c r="G30" s="51"/>
      <c r="H30" s="53"/>
      <c r="J30" s="60"/>
      <c r="K30" s="50"/>
      <c r="L30" s="50"/>
      <c r="M30" s="53"/>
      <c r="N30" s="53"/>
      <c r="O30" s="53"/>
      <c r="P30" s="49"/>
      <c r="Q30" s="49"/>
      <c r="R30" s="62"/>
    </row>
  </sheetData>
  <mergeCells count="6">
    <mergeCell ref="Q4:S4"/>
    <mergeCell ref="B4:D4"/>
    <mergeCell ref="E4:G4"/>
    <mergeCell ref="H4:J4"/>
    <mergeCell ref="K4:M4"/>
    <mergeCell ref="N4:P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3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rightToLeft="1" zoomScale="80" zoomScaleNormal="80" workbookViewId="0">
      <pane ySplit="16" topLeftCell="A17" activePane="bottomLeft" state="frozen"/>
      <selection pane="bottomLeft" activeCell="E41" sqref="E41"/>
    </sheetView>
  </sheetViews>
  <sheetFormatPr defaultRowHeight="15" x14ac:dyDescent="0.25"/>
  <cols>
    <col min="1" max="1" width="11.75" style="95" bestFit="1" customWidth="1"/>
    <col min="2" max="2" width="17" style="95" bestFit="1" customWidth="1"/>
    <col min="3" max="3" width="13.75" style="83" bestFit="1" customWidth="1"/>
    <col min="4" max="4" width="9.125" style="95"/>
    <col min="5" max="5" width="32.125" style="129" bestFit="1" customWidth="1"/>
    <col min="6" max="6" width="14.875" style="119" bestFit="1" customWidth="1"/>
    <col min="7" max="7" width="16.375" style="98" customWidth="1"/>
    <col min="8" max="8" width="15" style="95" bestFit="1" customWidth="1"/>
    <col min="9" max="9" width="13.875" style="95" bestFit="1" customWidth="1"/>
    <col min="10" max="10" width="25.25" style="98" bestFit="1" customWidth="1"/>
    <col min="11" max="11" width="19.125" bestFit="1" customWidth="1"/>
    <col min="12" max="12" width="19.375" bestFit="1" customWidth="1"/>
    <col min="13" max="13" width="14.875" bestFit="1" customWidth="1"/>
  </cols>
  <sheetData>
    <row r="1" spans="1:11" x14ac:dyDescent="0.25">
      <c r="C1" s="98">
        <v>40468</v>
      </c>
    </row>
    <row r="2" spans="1:11" ht="15.75" hidden="1" thickBot="1" x14ac:dyDescent="0.3">
      <c r="B2" s="66" t="s">
        <v>39</v>
      </c>
      <c r="C2" s="81" t="s">
        <v>48</v>
      </c>
      <c r="D2" s="67" t="s">
        <v>40</v>
      </c>
      <c r="E2" s="153" t="s">
        <v>20</v>
      </c>
      <c r="F2" s="151" t="s">
        <v>47</v>
      </c>
      <c r="G2" s="141" t="s">
        <v>55</v>
      </c>
      <c r="H2" s="67" t="s">
        <v>53</v>
      </c>
      <c r="I2" s="68" t="s">
        <v>54</v>
      </c>
    </row>
    <row r="3" spans="1:11" ht="15.75" hidden="1" thickBot="1" x14ac:dyDescent="0.3">
      <c r="B3" s="71" t="s">
        <v>49</v>
      </c>
      <c r="C3" s="84">
        <v>145036.98000000001</v>
      </c>
      <c r="D3" s="154" t="s">
        <v>45</v>
      </c>
      <c r="E3" s="155">
        <f t="shared" ref="E3:E13" si="0">SUMPRODUCT(($B$17:$B$9871=B3)*($D$17:$D$9871=D3)*($C$17:$C$9871))</f>
        <v>1259898.3699999999</v>
      </c>
      <c r="F3" s="156">
        <f t="shared" ref="F3:F13" si="1">SUMPRODUCT(($B$17:$B$9871=B3)*($D$17:$D$9871=D3)*($I$17:$I$9871=$F$2)*($C$17:$C$9871))</f>
        <v>460918.1</v>
      </c>
      <c r="G3" s="157">
        <f>E3-F3</f>
        <v>798980.2699999999</v>
      </c>
      <c r="H3" s="157">
        <f>C3-F3</f>
        <v>-315881.12</v>
      </c>
      <c r="I3" s="158">
        <f>H3-G3</f>
        <v>-1114861.3899999999</v>
      </c>
    </row>
    <row r="4" spans="1:11" hidden="1" x14ac:dyDescent="0.25">
      <c r="B4" s="72" t="s">
        <v>50</v>
      </c>
      <c r="C4" s="85">
        <v>168698.5</v>
      </c>
      <c r="D4" s="99" t="s">
        <v>45</v>
      </c>
      <c r="E4" s="130">
        <f t="shared" si="0"/>
        <v>0</v>
      </c>
      <c r="F4" s="100">
        <f t="shared" si="1"/>
        <v>0</v>
      </c>
      <c r="G4" s="100">
        <f t="shared" ref="G4:G13" si="2">E4-F4</f>
        <v>0</v>
      </c>
      <c r="H4" s="100">
        <f t="shared" ref="H4:H9" si="3">C4-F4</f>
        <v>168698.5</v>
      </c>
      <c r="I4" s="101">
        <f t="shared" ref="I4:I13" si="4">H4-G4</f>
        <v>168698.5</v>
      </c>
    </row>
    <row r="5" spans="1:11" ht="15.75" hidden="1" thickBot="1" x14ac:dyDescent="0.3">
      <c r="B5" s="73" t="s">
        <v>50</v>
      </c>
      <c r="C5" s="86">
        <v>135130.49</v>
      </c>
      <c r="D5" s="102" t="s">
        <v>37</v>
      </c>
      <c r="E5" s="131">
        <f t="shared" si="0"/>
        <v>0</v>
      </c>
      <c r="F5" s="103">
        <f t="shared" si="1"/>
        <v>0</v>
      </c>
      <c r="G5" s="103">
        <f t="shared" si="2"/>
        <v>0</v>
      </c>
      <c r="H5" s="103">
        <f t="shared" si="3"/>
        <v>135130.49</v>
      </c>
      <c r="I5" s="104">
        <f t="shared" si="4"/>
        <v>135130.49</v>
      </c>
    </row>
    <row r="6" spans="1:11" ht="15.75" hidden="1" thickBot="1" x14ac:dyDescent="0.3">
      <c r="B6" s="73" t="s">
        <v>50</v>
      </c>
      <c r="C6" s="87"/>
      <c r="D6" s="105" t="s">
        <v>46</v>
      </c>
      <c r="E6" s="131">
        <f t="shared" si="0"/>
        <v>0</v>
      </c>
      <c r="F6" s="103">
        <f t="shared" si="1"/>
        <v>0</v>
      </c>
      <c r="G6" s="142">
        <f t="shared" si="2"/>
        <v>0</v>
      </c>
      <c r="H6" s="103">
        <f t="shared" si="3"/>
        <v>0</v>
      </c>
      <c r="I6" s="106">
        <f t="shared" si="4"/>
        <v>0</v>
      </c>
    </row>
    <row r="7" spans="1:11" hidden="1" x14ac:dyDescent="0.25">
      <c r="B7" s="74" t="s">
        <v>38</v>
      </c>
      <c r="C7" s="88">
        <v>190473.39</v>
      </c>
      <c r="D7" s="107" t="s">
        <v>45</v>
      </c>
      <c r="E7" s="132">
        <f t="shared" si="0"/>
        <v>0</v>
      </c>
      <c r="F7" s="108">
        <f t="shared" si="1"/>
        <v>0</v>
      </c>
      <c r="G7" s="143">
        <f t="shared" si="2"/>
        <v>0</v>
      </c>
      <c r="H7" s="108">
        <f t="shared" si="3"/>
        <v>190473.39</v>
      </c>
      <c r="I7" s="109">
        <f t="shared" si="4"/>
        <v>190473.39</v>
      </c>
    </row>
    <row r="8" spans="1:11" ht="15.75" hidden="1" thickBot="1" x14ac:dyDescent="0.3">
      <c r="B8" s="75" t="s">
        <v>38</v>
      </c>
      <c r="C8" s="89">
        <v>60354.92</v>
      </c>
      <c r="D8" s="110" t="s">
        <v>37</v>
      </c>
      <c r="E8" s="133">
        <f t="shared" si="0"/>
        <v>0</v>
      </c>
      <c r="F8" s="111">
        <f t="shared" si="1"/>
        <v>0</v>
      </c>
      <c r="G8" s="144">
        <f t="shared" si="2"/>
        <v>0</v>
      </c>
      <c r="H8" s="111">
        <f t="shared" si="3"/>
        <v>60354.92</v>
      </c>
      <c r="I8" s="112">
        <f t="shared" si="4"/>
        <v>60354.92</v>
      </c>
    </row>
    <row r="9" spans="1:11" hidden="1" x14ac:dyDescent="0.25">
      <c r="B9" s="76" t="s">
        <v>51</v>
      </c>
      <c r="C9" s="90">
        <v>585690</v>
      </c>
      <c r="D9" s="113" t="s">
        <v>45</v>
      </c>
      <c r="E9" s="134">
        <f t="shared" si="0"/>
        <v>0</v>
      </c>
      <c r="F9" s="114">
        <f t="shared" si="1"/>
        <v>0</v>
      </c>
      <c r="G9" s="145">
        <f t="shared" si="2"/>
        <v>0</v>
      </c>
      <c r="H9" s="114">
        <f t="shared" si="3"/>
        <v>585690</v>
      </c>
      <c r="I9" s="115">
        <f t="shared" si="4"/>
        <v>585690</v>
      </c>
    </row>
    <row r="10" spans="1:11" ht="15.75" hidden="1" thickBot="1" x14ac:dyDescent="0.3">
      <c r="B10" s="77" t="s">
        <v>51</v>
      </c>
      <c r="C10" s="91">
        <f>38900-47</f>
        <v>38853</v>
      </c>
      <c r="D10" s="116" t="s">
        <v>37</v>
      </c>
      <c r="E10" s="135">
        <f t="shared" si="0"/>
        <v>0</v>
      </c>
      <c r="F10" s="117">
        <f t="shared" si="1"/>
        <v>0</v>
      </c>
      <c r="G10" s="146">
        <f t="shared" si="2"/>
        <v>0</v>
      </c>
      <c r="H10" s="117">
        <f>C10-F10</f>
        <v>38853</v>
      </c>
      <c r="I10" s="118">
        <f t="shared" si="4"/>
        <v>38853</v>
      </c>
      <c r="J10" s="119">
        <f>I10*5.7</f>
        <v>221462.1</v>
      </c>
      <c r="K10">
        <f>J10+I9</f>
        <v>807152.1</v>
      </c>
    </row>
    <row r="11" spans="1:11" hidden="1" x14ac:dyDescent="0.25">
      <c r="B11" s="69" t="s">
        <v>52</v>
      </c>
      <c r="C11" s="92">
        <v>173510</v>
      </c>
      <c r="D11" s="120" t="s">
        <v>45</v>
      </c>
      <c r="E11" s="136">
        <f t="shared" si="0"/>
        <v>0</v>
      </c>
      <c r="F11" s="121">
        <f t="shared" si="1"/>
        <v>0</v>
      </c>
      <c r="G11" s="147">
        <f t="shared" si="2"/>
        <v>0</v>
      </c>
      <c r="H11" s="121">
        <f>C11-F11</f>
        <v>173510</v>
      </c>
      <c r="I11" s="122">
        <f t="shared" si="4"/>
        <v>173510</v>
      </c>
      <c r="J11" s="98">
        <f>G11-H11</f>
        <v>-173510</v>
      </c>
    </row>
    <row r="12" spans="1:11" ht="15.75" hidden="1" thickBot="1" x14ac:dyDescent="0.3">
      <c r="B12" s="70" t="s">
        <v>52</v>
      </c>
      <c r="C12" s="93">
        <v>164770</v>
      </c>
      <c r="D12" s="123" t="s">
        <v>37</v>
      </c>
      <c r="E12" s="137">
        <f t="shared" si="0"/>
        <v>0</v>
      </c>
      <c r="F12" s="124">
        <f t="shared" si="1"/>
        <v>0</v>
      </c>
      <c r="G12" s="148">
        <f t="shared" si="2"/>
        <v>0</v>
      </c>
      <c r="H12" s="124">
        <f t="shared" ref="H12:H13" si="5">C12-F12</f>
        <v>164770</v>
      </c>
      <c r="I12" s="125">
        <f t="shared" si="4"/>
        <v>164770</v>
      </c>
    </row>
    <row r="13" spans="1:11" ht="15.75" hidden="1" thickBot="1" x14ac:dyDescent="0.3">
      <c r="B13" s="70" t="s">
        <v>52</v>
      </c>
      <c r="C13" s="93"/>
      <c r="D13" s="123" t="s">
        <v>46</v>
      </c>
      <c r="E13" s="137">
        <f t="shared" si="0"/>
        <v>0</v>
      </c>
      <c r="F13" s="124">
        <f t="shared" si="1"/>
        <v>0</v>
      </c>
      <c r="G13" s="148">
        <f t="shared" si="2"/>
        <v>0</v>
      </c>
      <c r="H13" s="124">
        <f t="shared" si="5"/>
        <v>0</v>
      </c>
      <c r="I13" s="126">
        <f t="shared" si="4"/>
        <v>0</v>
      </c>
    </row>
    <row r="14" spans="1:11" x14ac:dyDescent="0.25">
      <c r="E14" s="138"/>
    </row>
    <row r="15" spans="1:11" x14ac:dyDescent="0.25">
      <c r="E15" s="138"/>
    </row>
    <row r="16" spans="1:11" ht="32.25" customHeight="1" x14ac:dyDescent="0.2">
      <c r="A16" s="79" t="s">
        <v>58</v>
      </c>
      <c r="B16" s="79" t="s">
        <v>39</v>
      </c>
      <c r="C16" s="82" t="s">
        <v>32</v>
      </c>
      <c r="D16" s="79" t="s">
        <v>40</v>
      </c>
      <c r="E16" s="139" t="s">
        <v>33</v>
      </c>
      <c r="F16" s="152" t="s">
        <v>34</v>
      </c>
      <c r="G16" s="80" t="s">
        <v>42</v>
      </c>
      <c r="H16" s="79" t="s">
        <v>41</v>
      </c>
      <c r="I16" s="79" t="s">
        <v>7</v>
      </c>
      <c r="J16" s="80" t="s">
        <v>59</v>
      </c>
      <c r="K16" s="79" t="s">
        <v>60</v>
      </c>
    </row>
    <row r="17" spans="1:12" s="150" customFormat="1" x14ac:dyDescent="0.25">
      <c r="A17" s="149" t="s">
        <v>57</v>
      </c>
      <c r="B17" s="149" t="s">
        <v>49</v>
      </c>
      <c r="C17" s="159">
        <v>3517.3</v>
      </c>
      <c r="D17" s="149" t="s">
        <v>45</v>
      </c>
      <c r="E17" s="160" t="s">
        <v>36</v>
      </c>
      <c r="F17" s="127">
        <v>7088652</v>
      </c>
      <c r="G17" s="161">
        <v>40638</v>
      </c>
      <c r="H17" s="149" t="s">
        <v>20</v>
      </c>
      <c r="I17" s="149" t="s">
        <v>47</v>
      </c>
      <c r="J17" s="161">
        <v>40674</v>
      </c>
      <c r="K17" s="162"/>
      <c r="L17" s="164"/>
    </row>
    <row r="18" spans="1:12" x14ac:dyDescent="0.25">
      <c r="A18" s="96" t="s">
        <v>57</v>
      </c>
      <c r="B18" s="96" t="s">
        <v>49</v>
      </c>
      <c r="C18" s="94">
        <v>8206.3799999999992</v>
      </c>
      <c r="D18" s="96" t="s">
        <v>45</v>
      </c>
      <c r="E18" s="140" t="s">
        <v>35</v>
      </c>
      <c r="F18" s="127">
        <v>7088653</v>
      </c>
      <c r="G18" s="128">
        <v>40638</v>
      </c>
      <c r="H18" s="97" t="s">
        <v>20</v>
      </c>
      <c r="I18" s="96" t="s">
        <v>66</v>
      </c>
      <c r="J18" s="128"/>
      <c r="K18" s="78"/>
      <c r="L18" s="164"/>
    </row>
    <row r="19" spans="1:12" x14ac:dyDescent="0.25">
      <c r="A19" s="96" t="s">
        <v>57</v>
      </c>
      <c r="B19" s="96" t="s">
        <v>49</v>
      </c>
      <c r="C19" s="94">
        <v>5000</v>
      </c>
      <c r="D19" s="96" t="s">
        <v>45</v>
      </c>
      <c r="E19" s="140" t="s">
        <v>62</v>
      </c>
      <c r="F19" s="127">
        <v>7088654</v>
      </c>
      <c r="G19" s="128">
        <v>40639</v>
      </c>
      <c r="H19" s="97" t="s">
        <v>20</v>
      </c>
      <c r="I19" s="96" t="s">
        <v>47</v>
      </c>
      <c r="J19" s="128">
        <v>40648</v>
      </c>
      <c r="K19" s="78"/>
      <c r="L19" s="164"/>
    </row>
    <row r="20" spans="1:12" x14ac:dyDescent="0.25">
      <c r="A20" s="96" t="s">
        <v>57</v>
      </c>
      <c r="B20" s="96" t="s">
        <v>49</v>
      </c>
      <c r="C20" s="94">
        <v>389537</v>
      </c>
      <c r="D20" s="96" t="s">
        <v>45</v>
      </c>
      <c r="E20" s="140" t="s">
        <v>63</v>
      </c>
      <c r="F20" s="127">
        <v>7088655</v>
      </c>
      <c r="G20" s="128">
        <v>40663</v>
      </c>
      <c r="H20" s="97" t="s">
        <v>20</v>
      </c>
      <c r="I20" s="96" t="s">
        <v>47</v>
      </c>
      <c r="J20" s="128">
        <v>40673</v>
      </c>
      <c r="K20" s="78"/>
      <c r="L20" s="164"/>
    </row>
    <row r="21" spans="1:12" x14ac:dyDescent="0.25">
      <c r="A21" s="96" t="s">
        <v>57</v>
      </c>
      <c r="B21" s="96" t="s">
        <v>49</v>
      </c>
      <c r="C21" s="94">
        <v>389537</v>
      </c>
      <c r="D21" s="96" t="s">
        <v>45</v>
      </c>
      <c r="E21" s="140" t="s">
        <v>63</v>
      </c>
      <c r="F21" s="127">
        <v>7088656</v>
      </c>
      <c r="G21" s="128">
        <v>40694</v>
      </c>
      <c r="H21" s="97" t="s">
        <v>20</v>
      </c>
      <c r="I21" s="96" t="s">
        <v>66</v>
      </c>
      <c r="J21" s="128"/>
      <c r="K21" s="78"/>
      <c r="L21" s="164"/>
    </row>
    <row r="22" spans="1:12" x14ac:dyDescent="0.25">
      <c r="A22" s="96" t="s">
        <v>57</v>
      </c>
      <c r="B22" s="96" t="s">
        <v>49</v>
      </c>
      <c r="C22" s="94">
        <v>389539</v>
      </c>
      <c r="D22" s="96" t="s">
        <v>45</v>
      </c>
      <c r="E22" s="140" t="s">
        <v>63</v>
      </c>
      <c r="F22" s="127">
        <v>7088657</v>
      </c>
      <c r="G22" s="128">
        <v>40724</v>
      </c>
      <c r="H22" s="97" t="s">
        <v>20</v>
      </c>
      <c r="I22" s="96" t="s">
        <v>66</v>
      </c>
      <c r="J22" s="128"/>
      <c r="K22" s="78"/>
      <c r="L22" s="164"/>
    </row>
    <row r="23" spans="1:12" x14ac:dyDescent="0.25">
      <c r="A23" s="96" t="s">
        <v>57</v>
      </c>
      <c r="B23" s="96" t="s">
        <v>49</v>
      </c>
      <c r="C23" s="94">
        <v>3000</v>
      </c>
      <c r="D23" s="96" t="s">
        <v>45</v>
      </c>
      <c r="E23" s="140" t="s">
        <v>52</v>
      </c>
      <c r="F23" s="127">
        <v>7088658</v>
      </c>
      <c r="G23" s="128">
        <v>40644</v>
      </c>
      <c r="H23" s="97" t="s">
        <v>20</v>
      </c>
      <c r="I23" s="96" t="s">
        <v>47</v>
      </c>
      <c r="J23" s="128">
        <v>40649</v>
      </c>
      <c r="K23" s="78"/>
      <c r="L23" s="164"/>
    </row>
    <row r="24" spans="1:12" x14ac:dyDescent="0.25">
      <c r="A24" s="96" t="s">
        <v>57</v>
      </c>
      <c r="B24" s="96" t="s">
        <v>49</v>
      </c>
      <c r="C24" s="94">
        <v>5083.79</v>
      </c>
      <c r="D24" s="96" t="s">
        <v>45</v>
      </c>
      <c r="E24" s="140" t="s">
        <v>63</v>
      </c>
      <c r="F24" s="127">
        <v>7088659</v>
      </c>
      <c r="G24" s="128">
        <v>40646</v>
      </c>
      <c r="H24" s="97" t="s">
        <v>20</v>
      </c>
      <c r="I24" s="96" t="s">
        <v>47</v>
      </c>
      <c r="J24" s="128">
        <v>40650</v>
      </c>
      <c r="K24" s="78"/>
      <c r="L24" s="164"/>
    </row>
    <row r="25" spans="1:12" x14ac:dyDescent="0.25">
      <c r="A25" s="96" t="s">
        <v>57</v>
      </c>
      <c r="B25" s="96" t="s">
        <v>49</v>
      </c>
      <c r="C25" s="94">
        <v>3240</v>
      </c>
      <c r="D25" s="96" t="s">
        <v>45</v>
      </c>
      <c r="E25" s="140" t="s">
        <v>64</v>
      </c>
      <c r="F25" s="127">
        <v>7088660</v>
      </c>
      <c r="G25" s="128">
        <v>40651</v>
      </c>
      <c r="H25" s="97" t="s">
        <v>20</v>
      </c>
      <c r="I25" s="96" t="s">
        <v>47</v>
      </c>
      <c r="J25" s="128">
        <v>40679</v>
      </c>
      <c r="K25" s="78"/>
      <c r="L25" s="164"/>
    </row>
    <row r="26" spans="1:12" x14ac:dyDescent="0.25">
      <c r="A26" s="96" t="s">
        <v>57</v>
      </c>
      <c r="B26" s="96" t="s">
        <v>49</v>
      </c>
      <c r="C26" s="94">
        <v>20000</v>
      </c>
      <c r="D26" s="96" t="s">
        <v>45</v>
      </c>
      <c r="E26" s="140" t="s">
        <v>62</v>
      </c>
      <c r="F26" s="163">
        <v>7088661</v>
      </c>
      <c r="G26" s="128">
        <v>40660</v>
      </c>
      <c r="H26" s="97" t="s">
        <v>20</v>
      </c>
      <c r="I26" s="96" t="s">
        <v>47</v>
      </c>
      <c r="J26" s="128">
        <v>40665</v>
      </c>
      <c r="K26" s="78"/>
      <c r="L26" s="164"/>
    </row>
    <row r="27" spans="1:12" x14ac:dyDescent="0.25">
      <c r="A27" s="96" t="s">
        <v>57</v>
      </c>
      <c r="B27" s="96" t="s">
        <v>49</v>
      </c>
      <c r="C27" s="94">
        <v>1493.78</v>
      </c>
      <c r="D27" s="96" t="s">
        <v>45</v>
      </c>
      <c r="E27" s="140" t="s">
        <v>35</v>
      </c>
      <c r="F27" s="127">
        <v>5871417</v>
      </c>
      <c r="G27" s="128">
        <v>40608</v>
      </c>
      <c r="H27" s="97" t="s">
        <v>20</v>
      </c>
      <c r="I27" s="96" t="s">
        <v>47</v>
      </c>
      <c r="J27" s="128">
        <v>40667</v>
      </c>
      <c r="K27" s="78"/>
      <c r="L27" s="164"/>
    </row>
    <row r="28" spans="1:12" x14ac:dyDescent="0.25">
      <c r="A28" s="96" t="s">
        <v>57</v>
      </c>
      <c r="B28" s="96" t="s">
        <v>49</v>
      </c>
      <c r="C28" s="94">
        <v>5000</v>
      </c>
      <c r="D28" s="96" t="s">
        <v>45</v>
      </c>
      <c r="E28" s="140" t="s">
        <v>65</v>
      </c>
      <c r="F28" s="163">
        <v>7088646</v>
      </c>
      <c r="G28" s="128">
        <v>40624</v>
      </c>
      <c r="H28" s="97" t="s">
        <v>20</v>
      </c>
      <c r="I28" s="96" t="s">
        <v>47</v>
      </c>
      <c r="J28" s="128">
        <v>40841</v>
      </c>
      <c r="K28" s="78"/>
      <c r="L28" s="164"/>
    </row>
    <row r="29" spans="1:12" x14ac:dyDescent="0.25">
      <c r="A29" s="96" t="s">
        <v>57</v>
      </c>
      <c r="B29" s="96" t="s">
        <v>49</v>
      </c>
      <c r="C29" s="94">
        <v>9500</v>
      </c>
      <c r="D29" s="96" t="s">
        <v>45</v>
      </c>
      <c r="E29" s="140" t="s">
        <v>43</v>
      </c>
      <c r="F29" s="163">
        <v>7088647</v>
      </c>
      <c r="G29" s="128">
        <v>40625</v>
      </c>
      <c r="H29" s="97" t="s">
        <v>20</v>
      </c>
      <c r="I29" s="96" t="s">
        <v>47</v>
      </c>
      <c r="J29" s="128">
        <v>40902</v>
      </c>
      <c r="K29" s="78"/>
      <c r="L29" s="164"/>
    </row>
    <row r="30" spans="1:12" x14ac:dyDescent="0.25">
      <c r="A30" s="96" t="s">
        <v>57</v>
      </c>
      <c r="B30" s="96" t="s">
        <v>49</v>
      </c>
      <c r="C30" s="94">
        <v>1282.75</v>
      </c>
      <c r="D30" s="96" t="s">
        <v>45</v>
      </c>
      <c r="E30" s="140" t="s">
        <v>44</v>
      </c>
      <c r="F30" s="163">
        <v>7088650</v>
      </c>
      <c r="G30" s="128">
        <v>40632</v>
      </c>
      <c r="H30" s="97" t="s">
        <v>20</v>
      </c>
      <c r="I30" s="96" t="s">
        <v>47</v>
      </c>
      <c r="J30" s="128">
        <v>40723</v>
      </c>
      <c r="K30" s="78"/>
      <c r="L30" s="164"/>
    </row>
    <row r="31" spans="1:12" x14ac:dyDescent="0.25">
      <c r="A31" s="96" t="s">
        <v>57</v>
      </c>
      <c r="B31" s="96" t="s">
        <v>49</v>
      </c>
      <c r="C31" s="94">
        <v>9263.48</v>
      </c>
      <c r="D31" s="96" t="s">
        <v>45</v>
      </c>
      <c r="E31" s="140" t="s">
        <v>35</v>
      </c>
      <c r="F31" s="127">
        <v>5871414</v>
      </c>
      <c r="G31" s="128">
        <v>40598</v>
      </c>
      <c r="H31" s="97" t="s">
        <v>20</v>
      </c>
      <c r="I31" s="96" t="s">
        <v>47</v>
      </c>
      <c r="J31" s="128">
        <v>40667</v>
      </c>
      <c r="K31" s="78"/>
      <c r="L31" s="164"/>
    </row>
    <row r="32" spans="1:12" x14ac:dyDescent="0.25">
      <c r="A32" s="96" t="s">
        <v>57</v>
      </c>
      <c r="B32" s="96" t="s">
        <v>49</v>
      </c>
      <c r="C32" s="94">
        <v>4750</v>
      </c>
      <c r="D32" s="96" t="s">
        <v>45</v>
      </c>
      <c r="E32" s="140" t="s">
        <v>43</v>
      </c>
      <c r="F32" s="163">
        <v>7088662</v>
      </c>
      <c r="G32" s="128">
        <v>40666</v>
      </c>
      <c r="H32" s="97" t="s">
        <v>20</v>
      </c>
      <c r="I32" s="96" t="s">
        <v>66</v>
      </c>
      <c r="J32" s="128"/>
      <c r="K32" s="78"/>
      <c r="L32" s="164"/>
    </row>
    <row r="33" spans="1:12" x14ac:dyDescent="0.25">
      <c r="A33" s="96" t="s">
        <v>57</v>
      </c>
      <c r="B33" s="96" t="s">
        <v>49</v>
      </c>
      <c r="C33" s="94">
        <v>2113.69</v>
      </c>
      <c r="D33" s="96" t="s">
        <v>45</v>
      </c>
      <c r="E33" s="140" t="s">
        <v>61</v>
      </c>
      <c r="F33" s="163">
        <v>7088663</v>
      </c>
      <c r="G33" s="128">
        <v>40667</v>
      </c>
      <c r="H33" s="97" t="s">
        <v>20</v>
      </c>
      <c r="I33" s="96" t="s">
        <v>66</v>
      </c>
      <c r="J33" s="128"/>
      <c r="K33" s="78"/>
      <c r="L33" s="164"/>
    </row>
    <row r="34" spans="1:12" x14ac:dyDescent="0.25">
      <c r="A34" s="96" t="s">
        <v>57</v>
      </c>
      <c r="B34" s="96" t="s">
        <v>49</v>
      </c>
      <c r="C34" s="94">
        <v>5000</v>
      </c>
      <c r="D34" s="96" t="s">
        <v>45</v>
      </c>
      <c r="E34" s="140" t="s">
        <v>62</v>
      </c>
      <c r="F34" s="163">
        <v>7088664</v>
      </c>
      <c r="G34" s="128">
        <v>40668</v>
      </c>
      <c r="H34" s="97" t="s">
        <v>20</v>
      </c>
      <c r="I34" s="96" t="s">
        <v>47</v>
      </c>
      <c r="J34" s="128">
        <v>40673</v>
      </c>
      <c r="K34" s="78"/>
      <c r="L34" s="164"/>
    </row>
    <row r="35" spans="1:12" x14ac:dyDescent="0.25">
      <c r="A35" s="96" t="s">
        <v>57</v>
      </c>
      <c r="B35" s="96" t="s">
        <v>49</v>
      </c>
      <c r="C35" s="94">
        <v>4834.2</v>
      </c>
      <c r="D35" s="96" t="s">
        <v>45</v>
      </c>
      <c r="E35" s="140" t="s">
        <v>35</v>
      </c>
      <c r="F35" s="163">
        <v>7088666</v>
      </c>
      <c r="G35" s="128">
        <v>40672</v>
      </c>
      <c r="H35" s="97" t="s">
        <v>20</v>
      </c>
      <c r="I35" s="96" t="s">
        <v>66</v>
      </c>
      <c r="J35" s="128"/>
      <c r="K35" s="78"/>
      <c r="L35" s="164"/>
    </row>
  </sheetData>
  <autoFilter ref="A16:K35"/>
  <pageMargins left="0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rightToLeft="1" tabSelected="1" workbookViewId="0">
      <selection activeCell="K10" sqref="K10"/>
    </sheetView>
  </sheetViews>
  <sheetFormatPr defaultRowHeight="14.25" x14ac:dyDescent="0.2"/>
  <cols>
    <col min="2" max="2" width="11.125" bestFit="1" customWidth="1"/>
    <col min="3" max="3" width="15.25" bestFit="1" customWidth="1"/>
    <col min="4" max="6" width="11.125" bestFit="1" customWidth="1"/>
  </cols>
  <sheetData>
    <row r="1" spans="1:10" ht="15" x14ac:dyDescent="0.25">
      <c r="A1" t="s">
        <v>7</v>
      </c>
      <c r="B1" s="173" t="s">
        <v>66</v>
      </c>
    </row>
    <row r="2" spans="1:10" ht="15" x14ac:dyDescent="0.25">
      <c r="A2" t="s">
        <v>68</v>
      </c>
      <c r="B2" s="161">
        <v>40603</v>
      </c>
    </row>
    <row r="3" spans="1:10" ht="15" x14ac:dyDescent="0.25">
      <c r="A3" t="s">
        <v>69</v>
      </c>
      <c r="B3" s="161">
        <v>40632</v>
      </c>
    </row>
    <row r="4" spans="1:10" ht="20.25" x14ac:dyDescent="0.3">
      <c r="J4" s="174" t="s">
        <v>70</v>
      </c>
    </row>
    <row r="5" spans="1:10" ht="15" x14ac:dyDescent="0.2">
      <c r="A5" s="165" t="s">
        <v>67</v>
      </c>
      <c r="B5" s="165" t="s">
        <v>32</v>
      </c>
      <c r="C5" s="165" t="s">
        <v>33</v>
      </c>
      <c r="D5" s="165" t="s">
        <v>34</v>
      </c>
      <c r="E5" s="165" t="s">
        <v>42</v>
      </c>
      <c r="F5" s="165" t="s">
        <v>7</v>
      </c>
    </row>
    <row r="6" spans="1:10" x14ac:dyDescent="0.2">
      <c r="B6" s="63" t="str">
        <f t="array" ref="B6">IF(ROW(B$6:B6)&lt;=SUMPRODUCT((DB!$I$17:$I$40=$B$1)*(DB!$G$17:$G$40&gt;=$B$2)*(DB!$G$17:$G$40&lt;=$B$3)),INDEX(DB!$C$17:$C$40,SMALL(IF((DB!$I$17:$I$40=$B$1)*(DB!$G$17:$G$40&gt;=$B$2)*(DB!$G$17:$G$40&lt;=$B$3),ROW(DB!$G$17:$G$40)-ROW(DB!$G$17)+1),ROWS(B$6:B6))),"  ")</f>
        <v xml:space="preserve">  </v>
      </c>
      <c r="C6" s="63" t="str">
        <f t="array" ref="C6">IF(ROW(B$6:B6)&lt;=SUMPRODUCT((DB!$I$17:$I$40=$B$1)*(DB!$G$17:$G$40&gt;=$B$2)*(DB!$G$17:$G$40&lt;=$B$3)),INDEX(DB!$E$17:$E$40,SMALL(IF((DB!$I$17:$I$40=$B$1)*(DB!$G$17:$G$40&gt;=$B$2)*(DB!$G$17:$G$40&lt;=$B$3),ROW(DB!$G$17:$G$40)-ROW(DB!$G$17)+1),ROWS(B$6:B6))),"")</f>
        <v/>
      </c>
      <c r="D6" s="63" t="str">
        <f t="array" ref="D6">IF(ROW(B$6:B6)&lt;=SUMPRODUCT((DB!$I$17:$I$40=$B$1)*(DB!$G$17:$G$40&gt;=$B$2)*(DB!$G$17:$G$40&lt;=$B$3)),INDEX(DB!$F$17:$F$40,SMALL(IF((DB!$I$17:$I$40=$B$1)*(DB!$G$17:$G$40&gt;=$B$2)*(DB!$G$17:$G$40&lt;=$B$3),ROW(DB!$G$17:$G$40)-ROW(DB!$G$17)+1),ROWS(B$6:B6))),"")</f>
        <v/>
      </c>
      <c r="E6" s="50" t="str">
        <f t="array" ref="E6">IF(ROW(B$6:B6)&lt;=SUMPRODUCT((DB!$I$17:$I$40=$B$1)*(DB!$G$17:$G$40&gt;=$B$2)*(DB!$G$17:$G$40&lt;=$B$3)),INDEX(DB!$G$17:$G$40,SMALL(IF((DB!$I$17:$I$40=$B$1)*(DB!$G$17:$G$40&gt;=$B$2)*(DB!$G$17:$G$40&lt;=$B$3),ROW(DB!$G$17:$G$40)-ROW(DB!$G$17)+1),ROWS(B$6:B6))),"")</f>
        <v/>
      </c>
      <c r="F6" s="63" t="str">
        <f t="array" ref="F6">IF(ROW(B$6:B6)&lt;=SUMPRODUCT((DB!$I$17:$I$40=$B$1)*(DB!$G$17:$G$40&gt;=$B$2)*(DB!$G$17:$G$40&lt;=$B$3)),INDEX(DB!$I$17:$I$40,SMALL(IF((DB!$I$17:$I$40=$B$1)*(DB!$G$17:$G$40&gt;=$B$2)*(DB!$G$17:$G$40&lt;=$B$3),ROW(DB!$G$17:$G$40)-ROW(DB!$G$17)+1),ROWS(B$6:B6))),"")</f>
        <v/>
      </c>
    </row>
    <row r="7" spans="1:10" x14ac:dyDescent="0.2">
      <c r="B7" s="63" t="str">
        <f t="array" ref="B7">IF(ROW(B$6:B7)&lt;=SUMPRODUCT((DB!$I$17:$I$40=$B$1)*(DB!$G$17:$G$40&gt;=$B$2)*(DB!$G$17:$G$40&lt;=$B$3)),INDEX(DB!$C$17:$C$40,SMALL(IF((DB!$I$17:$I$40=$B$1)*(DB!$G$17:$G$40&gt;=$B$2)*(DB!$G$17:$G$40&lt;=$B$3),ROW(DB!$G$17:$G$40)-ROW(DB!$G$17)+1),ROWS(B$6:B7))),"")</f>
        <v/>
      </c>
      <c r="C7" s="63" t="str">
        <f t="array" ref="C7">IF(ROW(B$6:B7)&lt;=SUMPRODUCT((DB!$I$17:$I$40=$B$1)*(DB!$G$17:$G$40&gt;=$B$2)*(DB!$G$17:$G$40&lt;=$B$3)),INDEX(DB!$E$17:$E$40,SMALL(IF((DB!$I$17:$I$40=$B$1)*(DB!$G$17:$G$40&gt;=$B$2)*(DB!$G$17:$G$40&lt;=$B$3),ROW(DB!$G$17:$G$40)-ROW(DB!$G$17)+1),ROWS(B$6:B7))),"")</f>
        <v/>
      </c>
      <c r="D7" s="63" t="str">
        <f t="array" ref="D7">IF(ROW(B$6:B7)&lt;=SUMPRODUCT((DB!$I$17:$I$40=$B$1)*(DB!$G$17:$G$40&gt;=$B$2)*(DB!$G$17:$G$40&lt;=$B$3)),INDEX(DB!$F$17:$F$40,SMALL(IF((DB!$I$17:$I$40=$B$1)*(DB!$G$17:$G$40&gt;=$B$2)*(DB!$G$17:$G$40&lt;=$B$3),ROW(DB!$G$17:$G$40)-ROW(DB!$G$17)+1),ROWS(B$6:B7))),"")</f>
        <v/>
      </c>
      <c r="E7" s="50" t="str">
        <f t="array" ref="E7">IF(ROW(B$6:B7)&lt;=SUMPRODUCT((DB!$I$17:$I$40=$B$1)*(DB!$G$17:$G$40&gt;=$B$2)*(DB!$G$17:$G$40&lt;=$B$3)),INDEX(DB!$G$17:$G$40,SMALL(IF((DB!$I$17:$I$40=$B$1)*(DB!$G$17:$G$40&gt;=$B$2)*(DB!$G$17:$G$40&lt;=$B$3),ROW(DB!$G$17:$G$40)-ROW(DB!$G$17)+1),ROWS(B$6:B7))),"")</f>
        <v/>
      </c>
      <c r="F7" s="63" t="str">
        <f t="array" ref="F7">IF(ROW(B$6:B7)&lt;=SUMPRODUCT((DB!$I$17:$I$40=$B$1)*(DB!$G$17:$G$40&gt;=$B$2)*(DB!$G$17:$G$40&lt;=$B$3)),INDEX(DB!$I$17:$I$40,SMALL(IF((DB!$I$17:$I$40=$B$1)*(DB!$G$17:$G$40&gt;=$B$2)*(DB!$G$17:$G$40&lt;=$B$3),ROW(DB!$G$17:$G$40)-ROW(DB!$G$17)+1),ROWS(B$6:B7))),"")</f>
        <v/>
      </c>
    </row>
    <row r="8" spans="1:10" x14ac:dyDescent="0.2">
      <c r="B8" s="63" t="str">
        <f t="array" ref="B8">IF(ROW(B$6:B8)&lt;=SUMPRODUCT((DB!$I$17:$I$40=$B$1)*(DB!$G$17:$G$40&gt;=$B$2)*(DB!$G$17:$G$40&lt;=$B$3)),INDEX(DB!$C$17:$C$40,SMALL(IF((DB!$I$17:$I$40=$B$1)*(DB!$G$17:$G$40&gt;=$B$2)*(DB!$G$17:$G$40&lt;=$B$3),ROW(DB!$G$17:$G$40)-ROW(DB!$G$17)+1),ROWS(B$6:B8))),"")</f>
        <v/>
      </c>
      <c r="C8" s="63" t="str">
        <f t="array" ref="C8">IF(ROW(B$6:B8)&lt;=SUMPRODUCT((DB!$I$17:$I$40=$B$1)*(DB!$G$17:$G$40&gt;=$B$2)*(DB!$G$17:$G$40&lt;=$B$3)),INDEX(DB!$E$17:$E$40,SMALL(IF((DB!$I$17:$I$40=$B$1)*(DB!$G$17:$G$40&gt;=$B$2)*(DB!$G$17:$G$40&lt;=$B$3),ROW(DB!$G$17:$G$40)-ROW(DB!$G$17)+1),ROWS(B$6:B8))),"")</f>
        <v/>
      </c>
      <c r="D8" s="63" t="str">
        <f t="array" ref="D8">IF(ROW(B$6:B8)&lt;=SUMPRODUCT((DB!$I$17:$I$40=$B$1)*(DB!$G$17:$G$40&gt;=$B$2)*(DB!$G$17:$G$40&lt;=$B$3)),INDEX(DB!$F$17:$F$40,SMALL(IF((DB!$I$17:$I$40=$B$1)*(DB!$G$17:$G$40&gt;=$B$2)*(DB!$G$17:$G$40&lt;=$B$3),ROW(DB!$G$17:$G$40)-ROW(DB!$G$17)+1),ROWS(B$6:B8))),"")</f>
        <v/>
      </c>
      <c r="E8" s="50" t="str">
        <f t="array" ref="E8">IF(ROW(B$6:B8)&lt;=SUMPRODUCT((DB!$I$17:$I$40=$B$1)*(DB!$G$17:$G$40&gt;=$B$2)*(DB!$G$17:$G$40&lt;=$B$3)),INDEX(DB!$G$17:$G$40,SMALL(IF((DB!$I$17:$I$40=$B$1)*(DB!$G$17:$G$40&gt;=$B$2)*(DB!$G$17:$G$40&lt;=$B$3),ROW(DB!$G$17:$G$40)-ROW(DB!$G$17)+1),ROWS(B$6:B8))),"")</f>
        <v/>
      </c>
      <c r="F8" s="63" t="str">
        <f t="array" ref="F8">IF(ROW(B$6:B8)&lt;=SUMPRODUCT((DB!$I$17:$I$40=$B$1)*(DB!$G$17:$G$40&gt;=$B$2)*(DB!$G$17:$G$40&lt;=$B$3)),INDEX(DB!$I$17:$I$40,SMALL(IF((DB!$I$17:$I$40=$B$1)*(DB!$G$17:$G$40&gt;=$B$2)*(DB!$G$17:$G$40&lt;=$B$3),ROW(DB!$G$17:$G$40)-ROW(DB!$G$17)+1),ROWS(B$6:B8))),"")</f>
        <v/>
      </c>
    </row>
    <row r="9" spans="1:10" x14ac:dyDescent="0.2">
      <c r="B9" s="63" t="str">
        <f t="array" ref="B9">IF(ROW(B$6:B9)&lt;=SUMPRODUCT((DB!$I$17:$I$40=$B$1)*(DB!$G$17:$G$40&gt;=$B$2)*(DB!$G$17:$G$40&lt;=$B$3)),INDEX(DB!$C$17:$C$40,SMALL(IF((DB!$I$17:$I$40=$B$1)*(DB!$G$17:$G$40&gt;=$B$2)*(DB!$G$17:$G$40&lt;=$B$3),ROW(DB!$G$17:$G$40)-ROW(DB!$G$17)+1),ROWS(B$6:B9))),"")</f>
        <v/>
      </c>
      <c r="C9" s="63" t="str">
        <f t="array" ref="C9">IF(ROW(B$6:B9)&lt;=SUMPRODUCT((DB!$I$17:$I$40=$B$1)*(DB!$G$17:$G$40&gt;=$B$2)*(DB!$G$17:$G$40&lt;=$B$3)),INDEX(DB!$E$17:$E$40,SMALL(IF((DB!$I$17:$I$40=$B$1)*(DB!$G$17:$G$40&gt;=$B$2)*(DB!$G$17:$G$40&lt;=$B$3),ROW(DB!$G$17:$G$40)-ROW(DB!$G$17)+1),ROWS(B$6:B9))),"")</f>
        <v/>
      </c>
      <c r="D9" s="63" t="str">
        <f t="array" ref="D9">IF(ROW(B$6:B9)&lt;=SUMPRODUCT((DB!$I$17:$I$40=$B$1)*(DB!$G$17:$G$40&gt;=$B$2)*(DB!$G$17:$G$40&lt;=$B$3)),INDEX(DB!$F$17:$F$40,SMALL(IF((DB!$I$17:$I$40=$B$1)*(DB!$G$17:$G$40&gt;=$B$2)*(DB!$G$17:$G$40&lt;=$B$3),ROW(DB!$G$17:$G$40)-ROW(DB!$G$17)+1),ROWS(B$6:B9))),"")</f>
        <v/>
      </c>
      <c r="E9" s="50" t="str">
        <f t="array" ref="E9">IF(ROW(B$6:B9)&lt;=SUMPRODUCT((DB!$I$17:$I$40=$B$1)*(DB!$G$17:$G$40&gt;=$B$2)*(DB!$G$17:$G$40&lt;=$B$3)),INDEX(DB!$G$17:$G$40,SMALL(IF((DB!$I$17:$I$40=$B$1)*(DB!$G$17:$G$40&gt;=$B$2)*(DB!$G$17:$G$40&lt;=$B$3),ROW(DB!$G$17:$G$40)-ROW(DB!$G$17)+1),ROWS(B$6:B9))),"")</f>
        <v/>
      </c>
      <c r="F9" s="63" t="str">
        <f t="array" ref="F9">IF(ROW(B$6:B9)&lt;=SUMPRODUCT((DB!$I$17:$I$40=$B$1)*(DB!$G$17:$G$40&gt;=$B$2)*(DB!$G$17:$G$40&lt;=$B$3)),INDEX(DB!$I$17:$I$40,SMALL(IF((DB!$I$17:$I$40=$B$1)*(DB!$G$17:$G$40&gt;=$B$2)*(DB!$G$17:$G$40&lt;=$B$3),ROW(DB!$G$17:$G$40)-ROW(DB!$G$17)+1),ROWS(B$6:B9))),"")</f>
        <v/>
      </c>
    </row>
    <row r="10" spans="1:10" x14ac:dyDescent="0.2">
      <c r="B10" s="63" t="str">
        <f t="array" ref="B10">IF(ROW(B$6:B10)&lt;=SUMPRODUCT((DB!$I$17:$I$40=$B$1)*(DB!$G$17:$G$40&gt;=$B$2)*(DB!$G$17:$G$40&lt;=$B$3)),INDEX(DB!$C$17:$C$40,SMALL(IF((DB!$I$17:$I$40=$B$1)*(DB!$G$17:$G$40&gt;=$B$2)*(DB!$G$17:$G$40&lt;=$B$3),ROW(DB!$G$17:$G$40)-ROW(DB!$G$17)+1),ROWS(B$6:B10))),"")</f>
        <v/>
      </c>
      <c r="C10" s="63" t="str">
        <f t="array" ref="C10">IF(ROW(B$6:B10)&lt;=SUMPRODUCT((DB!$I$17:$I$40=$B$1)*(DB!$G$17:$G$40&gt;=$B$2)*(DB!$G$17:$G$40&lt;=$B$3)),INDEX(DB!$E$17:$E$40,SMALL(IF((DB!$I$17:$I$40=$B$1)*(DB!$G$17:$G$40&gt;=$B$2)*(DB!$G$17:$G$40&lt;=$B$3),ROW(DB!$G$17:$G$40)-ROW(DB!$G$17)+1),ROWS(B$6:B10))),"")</f>
        <v/>
      </c>
      <c r="D10" s="63" t="str">
        <f t="array" ref="D10">IF(ROW(B$6:B10)&lt;=SUMPRODUCT((DB!$I$17:$I$40=$B$1)*(DB!$G$17:$G$40&gt;=$B$2)*(DB!$G$17:$G$40&lt;=$B$3)),INDEX(DB!$F$17:$F$40,SMALL(IF((DB!$I$17:$I$40=$B$1)*(DB!$G$17:$G$40&gt;=$B$2)*(DB!$G$17:$G$40&lt;=$B$3),ROW(DB!$G$17:$G$40)-ROW(DB!$G$17)+1),ROWS(B$6:B10))),"")</f>
        <v/>
      </c>
      <c r="E10" s="50" t="str">
        <f t="array" ref="E10">IF(ROW(B$6:B10)&lt;=SUMPRODUCT((DB!$I$17:$I$40=$B$1)*(DB!$G$17:$G$40&gt;=$B$2)*(DB!$G$17:$G$40&lt;=$B$3)),INDEX(DB!$G$17:$G$40,SMALL(IF((DB!$I$17:$I$40=$B$1)*(DB!$G$17:$G$40&gt;=$B$2)*(DB!$G$17:$G$40&lt;=$B$3),ROW(DB!$G$17:$G$40)-ROW(DB!$G$17)+1),ROWS(B$6:B10))),"")</f>
        <v/>
      </c>
      <c r="F10" s="63" t="str">
        <f t="array" ref="F10">IF(ROW(B$6:B10)&lt;=SUMPRODUCT((DB!$I$17:$I$40=$B$1)*(DB!$G$17:$G$40&gt;=$B$2)*(DB!$G$17:$G$40&lt;=$B$3)),INDEX(DB!$I$17:$I$40,SMALL(IF((DB!$I$17:$I$40=$B$1)*(DB!$G$17:$G$40&gt;=$B$2)*(DB!$G$17:$G$40&lt;=$B$3),ROW(DB!$G$17:$G$40)-ROW(DB!$G$17)+1),ROWS(B$6:B10))),"")</f>
        <v/>
      </c>
    </row>
    <row r="11" spans="1:10" x14ac:dyDescent="0.2">
      <c r="B11" s="63" t="str">
        <f t="array" ref="B11">IF(ROW(B$6:B11)&lt;=SUMPRODUCT((DB!$I$17:$I$40=$B$1)*(DB!$G$17:$G$40&gt;=$B$2)*(DB!$G$17:$G$40&lt;=$B$3)),INDEX(DB!$C$17:$C$40,SMALL(IF((DB!$I$17:$I$40=$B$1)*(DB!$G$17:$G$40&gt;=$B$2)*(DB!$G$17:$G$40&lt;=$B$3),ROW(DB!$G$17:$G$40)-ROW(DB!$G$17)+1),ROWS(B$6:B11))),"")</f>
        <v/>
      </c>
      <c r="C11" s="63" t="str">
        <f t="array" ref="C11">IF(ROW(B$6:B11)&lt;=SUMPRODUCT((DB!$I$17:$I$40=$B$1)*(DB!$G$17:$G$40&gt;=$B$2)*(DB!$G$17:$G$40&lt;=$B$3)),INDEX(DB!$E$17:$E$40,SMALL(IF((DB!$I$17:$I$40=$B$1)*(DB!$G$17:$G$40&gt;=$B$2)*(DB!$G$17:$G$40&lt;=$B$3),ROW(DB!$G$17:$G$40)-ROW(DB!$G$17)+1),ROWS(B$6:B11))),"")</f>
        <v/>
      </c>
      <c r="D11" s="63" t="str">
        <f t="array" ref="D11">IF(ROW(B$6:B11)&lt;=SUMPRODUCT((DB!$I$17:$I$40=$B$1)*(DB!$G$17:$G$40&gt;=$B$2)*(DB!$G$17:$G$40&lt;=$B$3)),INDEX(DB!$F$17:$F$40,SMALL(IF((DB!$I$17:$I$40=$B$1)*(DB!$G$17:$G$40&gt;=$B$2)*(DB!$G$17:$G$40&lt;=$B$3),ROW(DB!$G$17:$G$40)-ROW(DB!$G$17)+1),ROWS(B$6:B11))),"")</f>
        <v/>
      </c>
      <c r="E11" s="50" t="str">
        <f t="array" ref="E11">IF(ROW(B$6:B11)&lt;=SUMPRODUCT((DB!$I$17:$I$40=$B$1)*(DB!$G$17:$G$40&gt;=$B$2)*(DB!$G$17:$G$40&lt;=$B$3)),INDEX(DB!$G$17:$G$40,SMALL(IF((DB!$I$17:$I$40=$B$1)*(DB!$G$17:$G$40&gt;=$B$2)*(DB!$G$17:$G$40&lt;=$B$3),ROW(DB!$G$17:$G$40)-ROW(DB!$G$17)+1),ROWS(B$6:B11))),"")</f>
        <v/>
      </c>
      <c r="F11" s="63" t="str">
        <f t="array" ref="F11">IF(ROW(B$6:B11)&lt;=SUMPRODUCT((DB!$I$17:$I$40=$B$1)*(DB!$G$17:$G$40&gt;=$B$2)*(DB!$G$17:$G$40&lt;=$B$3)),INDEX(DB!$I$17:$I$40,SMALL(IF((DB!$I$17:$I$40=$B$1)*(DB!$G$17:$G$40&gt;=$B$2)*(DB!$G$17:$G$40&lt;=$B$3),ROW(DB!$G$17:$G$40)-ROW(DB!$G$17)+1),ROWS(B$6:B11))),"")</f>
        <v/>
      </c>
    </row>
    <row r="12" spans="1:10" x14ac:dyDescent="0.2">
      <c r="B12" s="63" t="str">
        <f t="array" ref="B12">IF(ROW(B$6:B12)&lt;=SUMPRODUCT((DB!$I$17:$I$40=$B$1)*(DB!$G$17:$G$40&gt;=$B$2)*(DB!$G$17:$G$40&lt;=$B$3)),INDEX(DB!$C$17:$C$40,SMALL(IF((DB!$I$17:$I$40=$B$1)*(DB!$G$17:$G$40&gt;=$B$2)*(DB!$G$17:$G$40&lt;=$B$3),ROW(DB!$G$17:$G$40)-ROW(DB!$G$17)+1),ROWS(B$6:B12))),"")</f>
        <v/>
      </c>
      <c r="C12" s="63" t="str">
        <f t="array" ref="C12">IF(ROW(B$6:B12)&lt;=SUMPRODUCT((DB!$I$17:$I$40=$B$1)*(DB!$G$17:$G$40&gt;=$B$2)*(DB!$G$17:$G$40&lt;=$B$3)),INDEX(DB!$E$17:$E$40,SMALL(IF((DB!$I$17:$I$40=$B$1)*(DB!$G$17:$G$40&gt;=$B$2)*(DB!$G$17:$G$40&lt;=$B$3),ROW(DB!$G$17:$G$40)-ROW(DB!$G$17)+1),ROWS(B$6:B12))),"")</f>
        <v/>
      </c>
      <c r="D12" s="63" t="str">
        <f t="array" ref="D12">IF(ROW(B$6:B12)&lt;=SUMPRODUCT((DB!$I$17:$I$40=$B$1)*(DB!$G$17:$G$40&gt;=$B$2)*(DB!$G$17:$G$40&lt;=$B$3)),INDEX(DB!$F$17:$F$40,SMALL(IF((DB!$I$17:$I$40=$B$1)*(DB!$G$17:$G$40&gt;=$B$2)*(DB!$G$17:$G$40&lt;=$B$3),ROW(DB!$G$17:$G$40)-ROW(DB!$G$17)+1),ROWS(B$6:B12))),"")</f>
        <v/>
      </c>
      <c r="E12" s="50" t="str">
        <f t="array" ref="E12">IF(ROW(B$6:B12)&lt;=SUMPRODUCT((DB!$I$17:$I$40=$B$1)*(DB!$G$17:$G$40&gt;=$B$2)*(DB!$G$17:$G$40&lt;=$B$3)),INDEX(DB!$G$17:$G$40,SMALL(IF((DB!$I$17:$I$40=$B$1)*(DB!$G$17:$G$40&gt;=$B$2)*(DB!$G$17:$G$40&lt;=$B$3),ROW(DB!$G$17:$G$40)-ROW(DB!$G$17)+1),ROWS(B$6:B12))),"")</f>
        <v/>
      </c>
      <c r="F12" s="63" t="str">
        <f t="array" ref="F12">IF(ROW(B$6:B12)&lt;=SUMPRODUCT((DB!$I$17:$I$40=$B$1)*(DB!$G$17:$G$40&gt;=$B$2)*(DB!$G$17:$G$40&lt;=$B$3)),INDEX(DB!$I$17:$I$40,SMALL(IF((DB!$I$17:$I$40=$B$1)*(DB!$G$17:$G$40&gt;=$B$2)*(DB!$G$17:$G$40&lt;=$B$3),ROW(DB!$G$17:$G$40)-ROW(DB!$G$17)+1),ROWS(B$6:B12))),"")</f>
        <v/>
      </c>
    </row>
    <row r="13" spans="1:10" x14ac:dyDescent="0.2">
      <c r="B13" s="63" t="str">
        <f t="array" ref="B13">IF(ROW(B$6:B13)&lt;=SUMPRODUCT((DB!$I$17:$I$40=$B$1)*(DB!$G$17:$G$40&gt;=$B$2)*(DB!$G$17:$G$40&lt;=$B$3)),INDEX(DB!$C$17:$C$40,SMALL(IF((DB!$I$17:$I$40=$B$1)*(DB!$G$17:$G$40&gt;=$B$2)*(DB!$G$17:$G$40&lt;=$B$3),ROW(DB!$G$17:$G$40)-ROW(DB!$G$17)+1),ROWS(B$6:B13))),"")</f>
        <v/>
      </c>
      <c r="C13" s="63" t="str">
        <f t="array" ref="C13">IF(ROW(B$6:B13)&lt;=SUMPRODUCT((DB!$I$17:$I$40=$B$1)*(DB!$G$17:$G$40&gt;=$B$2)*(DB!$G$17:$G$40&lt;=$B$3)),INDEX(DB!$E$17:$E$40,SMALL(IF((DB!$I$17:$I$40=$B$1)*(DB!$G$17:$G$40&gt;=$B$2)*(DB!$G$17:$G$40&lt;=$B$3),ROW(DB!$G$17:$G$40)-ROW(DB!$G$17)+1),ROWS(B$6:B13))),"")</f>
        <v/>
      </c>
      <c r="D13" s="63" t="str">
        <f t="array" ref="D13">IF(ROW(B$6:B13)&lt;=SUMPRODUCT((DB!$I$17:$I$40=$B$1)*(DB!$G$17:$G$40&gt;=$B$2)*(DB!$G$17:$G$40&lt;=$B$3)),INDEX(DB!$F$17:$F$40,SMALL(IF((DB!$I$17:$I$40=$B$1)*(DB!$G$17:$G$40&gt;=$B$2)*(DB!$G$17:$G$40&lt;=$B$3),ROW(DB!$G$17:$G$40)-ROW(DB!$G$17)+1),ROWS(B$6:B13))),"")</f>
        <v/>
      </c>
      <c r="E13" s="50" t="str">
        <f t="array" ref="E13">IF(ROW(B$6:B13)&lt;=SUMPRODUCT((DB!$I$17:$I$40=$B$1)*(DB!$G$17:$G$40&gt;=$B$2)*(DB!$G$17:$G$40&lt;=$B$3)),INDEX(DB!$G$17:$G$40,SMALL(IF((DB!$I$17:$I$40=$B$1)*(DB!$G$17:$G$40&gt;=$B$2)*(DB!$G$17:$G$40&lt;=$B$3),ROW(DB!$G$17:$G$40)-ROW(DB!$G$17)+1),ROWS(B$6:B13))),"")</f>
        <v/>
      </c>
      <c r="F13" s="63" t="str">
        <f t="array" ref="F13">IF(ROW(B$6:B13)&lt;=SUMPRODUCT((DB!$I$17:$I$40=$B$1)*(DB!$G$17:$G$40&gt;=$B$2)*(DB!$G$17:$G$40&lt;=$B$3)),INDEX(DB!$I$17:$I$40,SMALL(IF((DB!$I$17:$I$40=$B$1)*(DB!$G$17:$G$40&gt;=$B$2)*(DB!$G$17:$G$40&lt;=$B$3),ROW(DB!$G$17:$G$40)-ROW(DB!$G$17)+1),ROWS(B$6:B13))),"")</f>
        <v/>
      </c>
    </row>
    <row r="14" spans="1:10" x14ac:dyDescent="0.2">
      <c r="B14" s="63" t="str">
        <f t="array" ref="B14">IF(ROW(B$6:B14)&lt;=SUMPRODUCT((DB!$I$17:$I$40=$B$1)*(DB!$G$17:$G$40&gt;=$B$2)*(DB!$G$17:$G$40&lt;=$B$3)),INDEX(DB!$C$17:$C$40,SMALL(IF((DB!$I$17:$I$40=$B$1)*(DB!$G$17:$G$40&gt;=$B$2)*(DB!$G$17:$G$40&lt;=$B$3),ROW(DB!$G$17:$G$40)-ROW(DB!$G$17)+1),ROWS(B$6:B14))),"")</f>
        <v/>
      </c>
      <c r="C14" s="63" t="str">
        <f t="array" ref="C14">IF(ROW(B$6:B14)&lt;=SUMPRODUCT((DB!$I$17:$I$40=$B$1)*(DB!$G$17:$G$40&gt;=$B$2)*(DB!$G$17:$G$40&lt;=$B$3)),INDEX(DB!$E$17:$E$40,SMALL(IF((DB!$I$17:$I$40=$B$1)*(DB!$G$17:$G$40&gt;=$B$2)*(DB!$G$17:$G$40&lt;=$B$3),ROW(DB!$G$17:$G$40)-ROW(DB!$G$17)+1),ROWS(B$6:B14))),"")</f>
        <v/>
      </c>
      <c r="D14" s="63" t="str">
        <f t="array" ref="D14">IF(ROW(B$6:B14)&lt;=SUMPRODUCT((DB!$I$17:$I$40=$B$1)*(DB!$G$17:$G$40&gt;=$B$2)*(DB!$G$17:$G$40&lt;=$B$3)),INDEX(DB!$F$17:$F$40,SMALL(IF((DB!$I$17:$I$40=$B$1)*(DB!$G$17:$G$40&gt;=$B$2)*(DB!$G$17:$G$40&lt;=$B$3),ROW(DB!$G$17:$G$40)-ROW(DB!$G$17)+1),ROWS(B$6:B14))),"")</f>
        <v/>
      </c>
      <c r="E14" s="50" t="str">
        <f t="array" ref="E14">IF(ROW(B$6:B14)&lt;=SUMPRODUCT((DB!$I$17:$I$40=$B$1)*(DB!$G$17:$G$40&gt;=$B$2)*(DB!$G$17:$G$40&lt;=$B$3)),INDEX(DB!$G$17:$G$40,SMALL(IF((DB!$I$17:$I$40=$B$1)*(DB!$G$17:$G$40&gt;=$B$2)*(DB!$G$17:$G$40&lt;=$B$3),ROW(DB!$G$17:$G$40)-ROW(DB!$G$17)+1),ROWS(B$6:B14))),"")</f>
        <v/>
      </c>
      <c r="F14" s="63" t="str">
        <f t="array" ref="F14">IF(ROW(B$6:B14)&lt;=SUMPRODUCT((DB!$I$17:$I$40=$B$1)*(DB!$G$17:$G$40&gt;=$B$2)*(DB!$G$17:$G$40&lt;=$B$3)),INDEX(DB!$I$17:$I$40,SMALL(IF((DB!$I$17:$I$40=$B$1)*(DB!$G$17:$G$40&gt;=$B$2)*(DB!$G$17:$G$40&lt;=$B$3),ROW(DB!$G$17:$G$40)-ROW(DB!$G$17)+1),ROWS(B$6:B14))),"")</f>
        <v/>
      </c>
    </row>
    <row r="15" spans="1:10" x14ac:dyDescent="0.2">
      <c r="B15" s="63" t="str">
        <f t="array" ref="B15">IF(ROW(B$6:B15)&lt;=SUMPRODUCT((DB!$I$17:$I$40=$B$1)*(DB!$G$17:$G$40&gt;=$B$2)*(DB!$G$17:$G$40&lt;=$B$3)),INDEX(DB!$C$17:$C$40,SMALL(IF((DB!$I$17:$I$40=$B$1)*(DB!$G$17:$G$40&gt;=$B$2)*(DB!$G$17:$G$40&lt;=$B$3),ROW(DB!$G$17:$G$40)-ROW(DB!$G$17)+1),ROWS(B$6:B15))),"")</f>
        <v/>
      </c>
      <c r="C15" s="63" t="str">
        <f t="array" ref="C15">IF(ROW(B$6:B15)&lt;=SUMPRODUCT((DB!$I$17:$I$40=$B$1)*(DB!$G$17:$G$40&gt;=$B$2)*(DB!$G$17:$G$40&lt;=$B$3)),INDEX(DB!$E$17:$E$40,SMALL(IF((DB!$I$17:$I$40=$B$1)*(DB!$G$17:$G$40&gt;=$B$2)*(DB!$G$17:$G$40&lt;=$B$3),ROW(DB!$G$17:$G$40)-ROW(DB!$G$17)+1),ROWS(B$6:B15))),"")</f>
        <v/>
      </c>
      <c r="D15" s="63" t="str">
        <f t="array" ref="D15">IF(ROW(B$6:B15)&lt;=SUMPRODUCT((DB!$I$17:$I$40=$B$1)*(DB!$G$17:$G$40&gt;=$B$2)*(DB!$G$17:$G$40&lt;=$B$3)),INDEX(DB!$F$17:$F$40,SMALL(IF((DB!$I$17:$I$40=$B$1)*(DB!$G$17:$G$40&gt;=$B$2)*(DB!$G$17:$G$40&lt;=$B$3),ROW(DB!$G$17:$G$40)-ROW(DB!$G$17)+1),ROWS(B$6:B15))),"")</f>
        <v/>
      </c>
      <c r="E15" s="50" t="str">
        <f t="array" ref="E15">IF(ROW(B$6:B15)&lt;=SUMPRODUCT((DB!$I$17:$I$40=$B$1)*(DB!$G$17:$G$40&gt;=$B$2)*(DB!$G$17:$G$40&lt;=$B$3)),INDEX(DB!$G$17:$G$40,SMALL(IF((DB!$I$17:$I$40=$B$1)*(DB!$G$17:$G$40&gt;=$B$2)*(DB!$G$17:$G$40&lt;=$B$3),ROW(DB!$G$17:$G$40)-ROW(DB!$G$17)+1),ROWS(B$6:B15))),"")</f>
        <v/>
      </c>
      <c r="F15" s="63" t="str">
        <f t="array" ref="F15">IF(ROW(B$6:B15)&lt;=SUMPRODUCT((DB!$I$17:$I$40=$B$1)*(DB!$G$17:$G$40&gt;=$B$2)*(DB!$G$17:$G$40&lt;=$B$3)),INDEX(DB!$I$17:$I$40,SMALL(IF((DB!$I$17:$I$40=$B$1)*(DB!$G$17:$G$40&gt;=$B$2)*(DB!$G$17:$G$40&lt;=$B$3),ROW(DB!$G$17:$G$40)-ROW(DB!$G$17)+1),ROWS(B$6:B15))),"")</f>
        <v/>
      </c>
    </row>
    <row r="16" spans="1:10" x14ac:dyDescent="0.2">
      <c r="B16" s="63" t="str">
        <f t="array" ref="B16">IF(ROW(B$6:B16)&lt;=SUMPRODUCT((DB!$I$17:$I$40=$B$1)*(DB!$G$17:$G$40&gt;=$B$2)*(DB!$G$17:$G$40&lt;=$B$3)),INDEX(DB!$C$17:$C$40,SMALL(IF((DB!$I$17:$I$40=$B$1)*(DB!$G$17:$G$40&gt;=$B$2)*(DB!$G$17:$G$40&lt;=$B$3),ROW(DB!$G$17:$G$40)-ROW(DB!$G$17)+1),ROWS(B$6:B16))),"")</f>
        <v/>
      </c>
      <c r="C16" s="63" t="str">
        <f t="array" ref="C16">IF(ROW(B$6:B16)&lt;=SUMPRODUCT((DB!$I$17:$I$40=$B$1)*(DB!$G$17:$G$40&gt;=$B$2)*(DB!$G$17:$G$40&lt;=$B$3)),INDEX(DB!$E$17:$E$40,SMALL(IF((DB!$I$17:$I$40=$B$1)*(DB!$G$17:$G$40&gt;=$B$2)*(DB!$G$17:$G$40&lt;=$B$3),ROW(DB!$G$17:$G$40)-ROW(DB!$G$17)+1),ROWS(B$6:B16))),"")</f>
        <v/>
      </c>
      <c r="D16" s="63" t="str">
        <f t="array" ref="D16">IF(ROW(B$6:B16)&lt;=SUMPRODUCT((DB!$I$17:$I$40=$B$1)*(DB!$G$17:$G$40&gt;=$B$2)*(DB!$G$17:$G$40&lt;=$B$3)),INDEX(DB!$F$17:$F$40,SMALL(IF((DB!$I$17:$I$40=$B$1)*(DB!$G$17:$G$40&gt;=$B$2)*(DB!$G$17:$G$40&lt;=$B$3),ROW(DB!$G$17:$G$40)-ROW(DB!$G$17)+1),ROWS(B$6:B16))),"")</f>
        <v/>
      </c>
      <c r="E16" s="50" t="str">
        <f t="array" ref="E16">IF(ROW(B$6:B16)&lt;=SUMPRODUCT((DB!$I$17:$I$40=$B$1)*(DB!$G$17:$G$40&gt;=$B$2)*(DB!$G$17:$G$40&lt;=$B$3)),INDEX(DB!$G$17:$G$40,SMALL(IF((DB!$I$17:$I$40=$B$1)*(DB!$G$17:$G$40&gt;=$B$2)*(DB!$G$17:$G$40&lt;=$B$3),ROW(DB!$G$17:$G$40)-ROW(DB!$G$17)+1),ROWS(B$6:B16))),"")</f>
        <v/>
      </c>
      <c r="F16" s="63" t="str">
        <f t="array" ref="F16">IF(ROW(B$6:B16)&lt;=SUMPRODUCT((DB!$I$17:$I$40=$B$1)*(DB!$G$17:$G$40&gt;=$B$2)*(DB!$G$17:$G$40&lt;=$B$3)),INDEX(DB!$I$17:$I$40,SMALL(IF((DB!$I$17:$I$40=$B$1)*(DB!$G$17:$G$40&gt;=$B$2)*(DB!$G$17:$G$40&lt;=$B$3),ROW(DB!$G$17:$G$40)-ROW(DB!$G$17)+1),ROWS(B$6:B16))),"")</f>
        <v/>
      </c>
    </row>
    <row r="17" spans="2:6" x14ac:dyDescent="0.2">
      <c r="B17" s="63" t="str">
        <f t="array" ref="B17">IF(ROW(B$6:B17)&lt;=SUMPRODUCT((DB!$I$17:$I$40=$B$1)*(DB!$G$17:$G$40&gt;=$B$2)*(DB!$G$17:$G$40&lt;=$B$3)),INDEX(DB!$C$17:$C$40,SMALL(IF((DB!$I$17:$I$40=$B$1)*(DB!$G$17:$G$40&gt;=$B$2)*(DB!$G$17:$G$40&lt;=$B$3),ROW(DB!$G$17:$G$40)-ROW(DB!$G$17)+1),ROWS(B$6:B17))),"")</f>
        <v/>
      </c>
      <c r="C17" s="63" t="str">
        <f t="array" ref="C17">IF(ROW(B$6:B17)&lt;=SUMPRODUCT((DB!$I$17:$I$40=$B$1)*(DB!$G$17:$G$40&gt;=$B$2)*(DB!$G$17:$G$40&lt;=$B$3)),INDEX(DB!$E$17:$E$40,SMALL(IF((DB!$I$17:$I$40=$B$1)*(DB!$G$17:$G$40&gt;=$B$2)*(DB!$G$17:$G$40&lt;=$B$3),ROW(DB!$G$17:$G$40)-ROW(DB!$G$17)+1),ROWS(B$6:B17))),"")</f>
        <v/>
      </c>
      <c r="D17" s="63" t="str">
        <f t="array" ref="D17">IF(ROW(B$6:B17)&lt;=SUMPRODUCT((DB!$I$17:$I$40=$B$1)*(DB!$G$17:$G$40&gt;=$B$2)*(DB!$G$17:$G$40&lt;=$B$3)),INDEX(DB!$F$17:$F$40,SMALL(IF((DB!$I$17:$I$40=$B$1)*(DB!$G$17:$G$40&gt;=$B$2)*(DB!$G$17:$G$40&lt;=$B$3),ROW(DB!$G$17:$G$40)-ROW(DB!$G$17)+1),ROWS(B$6:B17))),"")</f>
        <v/>
      </c>
      <c r="E17" s="50" t="str">
        <f t="array" ref="E17">IF(ROW(B$6:B17)&lt;=SUMPRODUCT((DB!$I$17:$I$40=$B$1)*(DB!$G$17:$G$40&gt;=$B$2)*(DB!$G$17:$G$40&lt;=$B$3)),INDEX(DB!$G$17:$G$40,SMALL(IF((DB!$I$17:$I$40=$B$1)*(DB!$G$17:$G$40&gt;=$B$2)*(DB!$G$17:$G$40&lt;=$B$3),ROW(DB!$G$17:$G$40)-ROW(DB!$G$17)+1),ROWS(B$6:B17))),"")</f>
        <v/>
      </c>
      <c r="F17" s="63" t="str">
        <f t="array" ref="F17">IF(ROW(B$6:B17)&lt;=SUMPRODUCT((DB!$I$17:$I$40=$B$1)*(DB!$G$17:$G$40&gt;=$B$2)*(DB!$G$17:$G$40&lt;=$B$3)),INDEX(DB!$I$17:$I$40,SMALL(IF((DB!$I$17:$I$40=$B$1)*(DB!$G$17:$G$40&gt;=$B$2)*(DB!$G$17:$G$40&lt;=$B$3),ROW(DB!$G$17:$G$40)-ROW(DB!$G$17)+1),ROWS(B$6:B17))),"")</f>
        <v/>
      </c>
    </row>
    <row r="18" spans="2:6" x14ac:dyDescent="0.2">
      <c r="B18" s="63" t="str">
        <f t="array" ref="B18">IF(ROW(B$6:B18)&lt;=SUMPRODUCT((DB!$I$17:$I$40=$B$1)*(DB!$G$17:$G$40&gt;=$B$2)*(DB!$G$17:$G$40&lt;=$B$3)),INDEX(DB!$C$17:$C$40,SMALL(IF((DB!$I$17:$I$40=$B$1)*(DB!$G$17:$G$40&gt;=$B$2)*(DB!$G$17:$G$40&lt;=$B$3),ROW(DB!$G$17:$G$40)-ROW(DB!$G$17)+1),ROWS(B$6:B18))),"")</f>
        <v/>
      </c>
      <c r="C18" s="63" t="str">
        <f t="array" ref="C18">IF(ROW(B$6:B18)&lt;=SUMPRODUCT((DB!$I$17:$I$40=$B$1)*(DB!$G$17:$G$40&gt;=$B$2)*(DB!$G$17:$G$40&lt;=$B$3)),INDEX(DB!$E$17:$E$40,SMALL(IF((DB!$I$17:$I$40=$B$1)*(DB!$G$17:$G$40&gt;=$B$2)*(DB!$G$17:$G$40&lt;=$B$3),ROW(DB!$G$17:$G$40)-ROW(DB!$G$17)+1),ROWS(B$6:B18))),"")</f>
        <v/>
      </c>
      <c r="D18" s="63" t="str">
        <f t="array" ref="D18">IF(ROW(B$6:B18)&lt;=SUMPRODUCT((DB!$I$17:$I$40=$B$1)*(DB!$G$17:$G$40&gt;=$B$2)*(DB!$G$17:$G$40&lt;=$B$3)),INDEX(DB!$F$17:$F$40,SMALL(IF((DB!$I$17:$I$40=$B$1)*(DB!$G$17:$G$40&gt;=$B$2)*(DB!$G$17:$G$40&lt;=$B$3),ROW(DB!$G$17:$G$40)-ROW(DB!$G$17)+1),ROWS(B$6:B18))),"")</f>
        <v/>
      </c>
      <c r="E18" s="50" t="str">
        <f t="array" ref="E18">IF(ROW(B$6:B18)&lt;=SUMPRODUCT((DB!$I$17:$I$40=$B$1)*(DB!$G$17:$G$40&gt;=$B$2)*(DB!$G$17:$G$40&lt;=$B$3)),INDEX(DB!$G$17:$G$40,SMALL(IF((DB!$I$17:$I$40=$B$1)*(DB!$G$17:$G$40&gt;=$B$2)*(DB!$G$17:$G$40&lt;=$B$3),ROW(DB!$G$17:$G$40)-ROW(DB!$G$17)+1),ROWS(B$6:B18))),"")</f>
        <v/>
      </c>
      <c r="F18" s="63" t="str">
        <f t="array" ref="F18">IF(ROW(B$6:B18)&lt;=SUMPRODUCT((DB!$I$17:$I$40=$B$1)*(DB!$G$17:$G$40&gt;=$B$2)*(DB!$G$17:$G$40&lt;=$B$3)),INDEX(DB!$I$17:$I$40,SMALL(IF((DB!$I$17:$I$40=$B$1)*(DB!$G$17:$G$40&gt;=$B$2)*(DB!$G$17:$G$40&lt;=$B$3),ROW(DB!$G$17:$G$40)-ROW(DB!$G$17)+1),ROWS(B$6:B18))),"")</f>
        <v/>
      </c>
    </row>
    <row r="19" spans="2:6" x14ac:dyDescent="0.2">
      <c r="B19" s="63" t="str">
        <f t="array" ref="B19">IF(ROW(B$6:B19)&lt;=SUMPRODUCT((DB!$I$17:$I$40=$B$1)*(DB!$G$17:$G$40&gt;=$B$2)*(DB!$G$17:$G$40&lt;=$B$3)),INDEX(DB!$C$17:$C$40,SMALL(IF((DB!$I$17:$I$40=$B$1)*(DB!$G$17:$G$40&gt;=$B$2)*(DB!$G$17:$G$40&lt;=$B$3),ROW(DB!$G$17:$G$40)-ROW(DB!$G$17)+1),ROWS(B$6:B19))),"")</f>
        <v/>
      </c>
      <c r="C19" s="63" t="str">
        <f t="array" ref="C19">IF(ROW(B$6:B19)&lt;=SUMPRODUCT((DB!$I$17:$I$40=$B$1)*(DB!$G$17:$G$40&gt;=$B$2)*(DB!$G$17:$G$40&lt;=$B$3)),INDEX(DB!$E$17:$E$40,SMALL(IF((DB!$I$17:$I$40=$B$1)*(DB!$G$17:$G$40&gt;=$B$2)*(DB!$G$17:$G$40&lt;=$B$3),ROW(DB!$G$17:$G$40)-ROW(DB!$G$17)+1),ROWS(B$6:B19))),"")</f>
        <v/>
      </c>
      <c r="D19" s="63" t="str">
        <f t="array" ref="D19">IF(ROW(B$6:B19)&lt;=SUMPRODUCT((DB!$I$17:$I$40=$B$1)*(DB!$G$17:$G$40&gt;=$B$2)*(DB!$G$17:$G$40&lt;=$B$3)),INDEX(DB!$F$17:$F$40,SMALL(IF((DB!$I$17:$I$40=$B$1)*(DB!$G$17:$G$40&gt;=$B$2)*(DB!$G$17:$G$40&lt;=$B$3),ROW(DB!$G$17:$G$40)-ROW(DB!$G$17)+1),ROWS(B$6:B19))),"")</f>
        <v/>
      </c>
      <c r="E19" s="50" t="str">
        <f t="array" ref="E19">IF(ROW(B$6:B19)&lt;=SUMPRODUCT((DB!$I$17:$I$40=$B$1)*(DB!$G$17:$G$40&gt;=$B$2)*(DB!$G$17:$G$40&lt;=$B$3)),INDEX(DB!$G$17:$G$40,SMALL(IF((DB!$I$17:$I$40=$B$1)*(DB!$G$17:$G$40&gt;=$B$2)*(DB!$G$17:$G$40&lt;=$B$3),ROW(DB!$G$17:$G$40)-ROW(DB!$G$17)+1),ROWS(B$6:B19))),"")</f>
        <v/>
      </c>
      <c r="F19" s="63" t="str">
        <f t="array" ref="F19">IF(ROW(B$6:B19)&lt;=SUMPRODUCT((DB!$I$17:$I$40=$B$1)*(DB!$G$17:$G$40&gt;=$B$2)*(DB!$G$17:$G$40&lt;=$B$3)),INDEX(DB!$I$17:$I$40,SMALL(IF((DB!$I$17:$I$40=$B$1)*(DB!$G$17:$G$40&gt;=$B$2)*(DB!$G$17:$G$40&lt;=$B$3),ROW(DB!$G$17:$G$40)-ROW(DB!$G$17)+1),ROWS(B$6:B19))),"")</f>
        <v/>
      </c>
    </row>
    <row r="20" spans="2:6" x14ac:dyDescent="0.2">
      <c r="B20" s="63" t="str">
        <f t="array" ref="B20">IF(ROW(B$6:B20)&lt;=SUMPRODUCT((DB!$I$17:$I$40=$B$1)*(DB!$G$17:$G$40&gt;=$B$2)*(DB!$G$17:$G$40&lt;=$B$3)),INDEX(DB!$C$17:$C$40,SMALL(IF((DB!$I$17:$I$40=$B$1)*(DB!$G$17:$G$40&gt;=$B$2)*(DB!$G$17:$G$40&lt;=$B$3),ROW(DB!$G$17:$G$40)-ROW(DB!$G$17)+1),ROWS(B$6:B20))),"")</f>
        <v/>
      </c>
      <c r="C20" s="63" t="str">
        <f t="array" ref="C20">IF(ROW(B$6:B20)&lt;=SUMPRODUCT((DB!$I$17:$I$40=$B$1)*(DB!$G$17:$G$40&gt;=$B$2)*(DB!$G$17:$G$40&lt;=$B$3)),INDEX(DB!$E$17:$E$40,SMALL(IF((DB!$I$17:$I$40=$B$1)*(DB!$G$17:$G$40&gt;=$B$2)*(DB!$G$17:$G$40&lt;=$B$3),ROW(DB!$G$17:$G$40)-ROW(DB!$G$17)+1),ROWS(B$6:B20))),"")</f>
        <v/>
      </c>
      <c r="D20" s="63" t="str">
        <f t="array" ref="D20">IF(ROW(B$6:B20)&lt;=SUMPRODUCT((DB!$I$17:$I$40=$B$1)*(DB!$G$17:$G$40&gt;=$B$2)*(DB!$G$17:$G$40&lt;=$B$3)),INDEX(DB!$F$17:$F$40,SMALL(IF((DB!$I$17:$I$40=$B$1)*(DB!$G$17:$G$40&gt;=$B$2)*(DB!$G$17:$G$40&lt;=$B$3),ROW(DB!$G$17:$G$40)-ROW(DB!$G$17)+1),ROWS(B$6:B20))),"")</f>
        <v/>
      </c>
      <c r="E20" s="50" t="str">
        <f t="array" ref="E20">IF(ROW(B$6:B20)&lt;=SUMPRODUCT((DB!$I$17:$I$40=$B$1)*(DB!$G$17:$G$40&gt;=$B$2)*(DB!$G$17:$G$40&lt;=$B$3)),INDEX(DB!$G$17:$G$40,SMALL(IF((DB!$I$17:$I$40=$B$1)*(DB!$G$17:$G$40&gt;=$B$2)*(DB!$G$17:$G$40&lt;=$B$3),ROW(DB!$G$17:$G$40)-ROW(DB!$G$17)+1),ROWS(B$6:B20))),"")</f>
        <v/>
      </c>
      <c r="F20" s="63" t="str">
        <f t="array" ref="F20">IF(ROW(B$6:B20)&lt;=SUMPRODUCT((DB!$I$17:$I$40=$B$1)*(DB!$G$17:$G$40&gt;=$B$2)*(DB!$G$17:$G$40&lt;=$B$3)),INDEX(DB!$I$17:$I$40,SMALL(IF((DB!$I$17:$I$40=$B$1)*(DB!$G$17:$G$40&gt;=$B$2)*(DB!$G$17:$G$40&lt;=$B$3),ROW(DB!$G$17:$G$40)-ROW(DB!$G$17)+1),ROWS(B$6:B20))),"")</f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18-10-2010</vt:lpstr>
      <vt:lpstr>10-10-2010</vt:lpstr>
      <vt:lpstr>DB</vt:lpstr>
      <vt:lpstr>Sheet2</vt:lpstr>
      <vt:lpstr>'18-10-2010'!Print_Area</vt:lpstr>
      <vt:lpstr>DB!Print_Area</vt:lpstr>
    </vt:vector>
  </TitlesOfParts>
  <Company>MOSTAFA BADAWY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LORD</cp:lastModifiedBy>
  <cp:lastPrinted>2011-05-18T10:06:50Z</cp:lastPrinted>
  <dcterms:created xsi:type="dcterms:W3CDTF">2010-10-11T15:23:09Z</dcterms:created>
  <dcterms:modified xsi:type="dcterms:W3CDTF">2011-05-21T14:41:16Z</dcterms:modified>
</cp:coreProperties>
</file>